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D:\finales maritza\CATALOGOS\"/>
    </mc:Choice>
  </mc:AlternateContent>
  <xr:revisionPtr revIDLastSave="0" documentId="13_ncr:1_{E305F0A2-C92A-43F4-ACC6-CDC5205A5339}" xr6:coauthVersionLast="47" xr6:coauthVersionMax="47" xr10:uidLastSave="{00000000-0000-0000-0000-000000000000}"/>
  <bookViews>
    <workbookView xWindow="13380" yWindow="510" windowWidth="14250" windowHeight="15450" firstSheet="2" activeTab="2" xr2:uid="{00000000-000D-0000-FFFF-FFFF00000000}"/>
  </bookViews>
  <sheets>
    <sheet name="DESGLOSE" sheetId="44" state="hidden" r:id="rId1"/>
    <sheet name="Catálogo de Conceptos " sheetId="39" state="hidden" r:id="rId2"/>
    <sheet name="San José del Refugio " sheetId="47" r:id="rId3"/>
    <sheet name="Inf. Tec. Alcantarillado" sheetId="45" state="hidden" r:id="rId4"/>
  </sheets>
  <externalReferences>
    <externalReference r:id="rId5"/>
    <externalReference r:id="rId6"/>
  </externalReferences>
  <definedNames>
    <definedName name="\a" localSheetId="1">#REF!</definedName>
    <definedName name="\a" localSheetId="3">#REF!</definedName>
    <definedName name="\a" localSheetId="2">'San José del Refugio '!$G$5</definedName>
    <definedName name="\a">#REF!</definedName>
    <definedName name="\A_" localSheetId="1">#REF!</definedName>
    <definedName name="\A_" localSheetId="3">#REF!</definedName>
    <definedName name="\A_" localSheetId="2">'San José del Refugio '!$G$5</definedName>
    <definedName name="\A_">#REF!</definedName>
    <definedName name="\z" localSheetId="1">#REF!</definedName>
    <definedName name="\z" localSheetId="3">#REF!</definedName>
    <definedName name="\z" localSheetId="2">'San José del Refugio '!$G$4</definedName>
    <definedName name="\z">#REF!</definedName>
    <definedName name="_F" localSheetId="1">'Catálogo de Conceptos '!#REF!</definedName>
    <definedName name="_Regression_Int" localSheetId="1" hidden="1">1</definedName>
    <definedName name="_Regression_Int" localSheetId="3" hidden="1">1</definedName>
    <definedName name="_Regression_Int" localSheetId="2" hidden="1">1</definedName>
    <definedName name="ALT" localSheetId="1">#REF!</definedName>
    <definedName name="ALT" localSheetId="3">#REF!</definedName>
    <definedName name="ALT">#REF!</definedName>
    <definedName name="_xlnm.Print_Area" localSheetId="1">'Catálogo de Conceptos '!$A$12:$H$81</definedName>
    <definedName name="_xlnm.Print_Area" localSheetId="3">'Inf. Tec. Alcantarillado'!$A$1:$H$44</definedName>
    <definedName name="_xlnm.Print_Area" localSheetId="2">'San José del Refugio '!$A$1:$F$260</definedName>
    <definedName name="CASETA" localSheetId="1">#N/A</definedName>
    <definedName name="CASETA" localSheetId="3">#REF!</definedName>
    <definedName name="CASETA" localSheetId="2">#N/A</definedName>
    <definedName name="CASETA">#REF!</definedName>
    <definedName name="Catálogo" localSheetId="1">#REF!</definedName>
    <definedName name="Catálogo" localSheetId="3">#REF!</definedName>
    <definedName name="Catálogo">#REF!</definedName>
    <definedName name="CERCO" localSheetId="1">#N/A</definedName>
    <definedName name="CERCO" localSheetId="3">#REF!</definedName>
    <definedName name="CERCO" localSheetId="2">#N/A</definedName>
    <definedName name="CERCO">#REF!</definedName>
    <definedName name="D">#N/A</definedName>
    <definedName name="DESCARGA" localSheetId="1">#N/A</definedName>
    <definedName name="DESCARGA" localSheetId="2">#N/A</definedName>
    <definedName name="DESCARGA">#N/A</definedName>
    <definedName name="ELECTRIF" localSheetId="1">#N/A</definedName>
    <definedName name="ELECTRIF" localSheetId="2">#N/A</definedName>
    <definedName name="ELECTRIF">#N/A</definedName>
    <definedName name="ES" localSheetId="1">#REF!</definedName>
    <definedName name="ES" localSheetId="3">#REF!</definedName>
    <definedName name="ES" localSheetId="2">'San José del Refugio '!$A$1:$B$5</definedName>
    <definedName name="ES">#REF!</definedName>
    <definedName name="FI">#N/A</definedName>
    <definedName name="FORMA1" localSheetId="1">#REF!</definedName>
    <definedName name="FORMA1" localSheetId="3">#REF!</definedName>
    <definedName name="FORMA1">#REF!</definedName>
    <definedName name="FORMA11" localSheetId="1">#REF!</definedName>
    <definedName name="FORMA11" localSheetId="3">#REF!</definedName>
    <definedName name="FORMA11">#REF!</definedName>
    <definedName name="FORMA12" localSheetId="1">#REF!</definedName>
    <definedName name="FORMA12" localSheetId="3">#REF!</definedName>
    <definedName name="FORMA12">#REF!</definedName>
    <definedName name="FORMA13" localSheetId="1">#REF!</definedName>
    <definedName name="FORMA13" localSheetId="3">#REF!</definedName>
    <definedName name="FORMA13">#REF!</definedName>
    <definedName name="FORMA14" localSheetId="1">#REF!</definedName>
    <definedName name="FORMA14" localSheetId="3">#REF!</definedName>
    <definedName name="FORMA14">#REF!</definedName>
    <definedName name="FORMA2" localSheetId="1">#REF!</definedName>
    <definedName name="FORMA2" localSheetId="3">#REF!</definedName>
    <definedName name="FORMA2">#REF!</definedName>
    <definedName name="FORMA3" localSheetId="1">#REF!</definedName>
    <definedName name="FORMA3" localSheetId="3">#REF!</definedName>
    <definedName name="FORMA3">#REF!</definedName>
    <definedName name="FORMA4" localSheetId="1">#REF!</definedName>
    <definedName name="FORMA4" localSheetId="3">#REF!</definedName>
    <definedName name="FORMA4">#REF!</definedName>
    <definedName name="FORMA5" localSheetId="1">#REF!</definedName>
    <definedName name="FORMA5" localSheetId="3">#REF!</definedName>
    <definedName name="FORMA5">#REF!</definedName>
    <definedName name="FORMA6">#N/A</definedName>
    <definedName name="FORMA9" localSheetId="1">#REF!</definedName>
    <definedName name="FORMA9" localSheetId="3">#REF!</definedName>
    <definedName name="FORMA9">#REF!</definedName>
    <definedName name="formato" localSheetId="1">[1]REGISTROOBRA!#REF!</definedName>
    <definedName name="formato" localSheetId="3">#REF!</definedName>
    <definedName name="formato">[2]REGISTROOBRA!#REF!</definedName>
    <definedName name="Formato32" localSheetId="1">#REF!</definedName>
    <definedName name="Formato32" localSheetId="3">#REF!</definedName>
    <definedName name="Formato32">#REF!</definedName>
    <definedName name="Imprimir_área_IM" localSheetId="1">'Catálogo de Conceptos '!$A$12:$H$74</definedName>
    <definedName name="Imprimir_área_IM" localSheetId="3">'Inf. Tec. Alcantarillado'!$A$1:$H$44</definedName>
    <definedName name="Imprimir_área_IM" localSheetId="2">'San José del Refugio '!$A$9:$F$263</definedName>
    <definedName name="Imprimir_área_IM">#REF!</definedName>
    <definedName name="Imprimir_títulos_IM" localSheetId="1">'Catálogo de Conceptos '!$A$1:$IV$11</definedName>
    <definedName name="Imprimir_títulos_IM" localSheetId="2">'San José del Refugio '!$1:$8</definedName>
    <definedName name="N">#N/A</definedName>
    <definedName name="T">#N/A</definedName>
    <definedName name="TANQUE1" localSheetId="1">#N/A</definedName>
    <definedName name="TANQUE1" localSheetId="3">#REF!</definedName>
    <definedName name="TANQUE1" localSheetId="2">#N/A</definedName>
    <definedName name="TANQUE1">#REF!</definedName>
    <definedName name="TANQUE2" localSheetId="1">#N/A</definedName>
    <definedName name="TANQUE2" localSheetId="3">#REF!</definedName>
    <definedName name="TANQUE2" localSheetId="2">#N/A</definedName>
    <definedName name="TANQUE2">#REF!</definedName>
    <definedName name="_xlnm.Print_Titles" localSheetId="1">'Catálogo de Conceptos '!$1:$11</definedName>
    <definedName name="_xlnm.Print_Titles" localSheetId="2">'San José del Refugio '!$1:$9</definedName>
    <definedName name="TODO" localSheetId="1">#N/A</definedName>
    <definedName name="TODO" localSheetId="2">#N/A</definedName>
    <definedName name="TODO">#N/A</definedName>
    <definedName name="TOTAL" localSheetId="1">#REF!</definedName>
    <definedName name="TOTAL" localSheetId="3">#REF!</definedName>
    <definedName name="TOTAL">#REF!</definedName>
    <definedName name="z" localSheetId="1">#REF!</definedName>
    <definedName name="z" localSheetId="3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47" i="47" l="1"/>
  <c r="A247" i="47"/>
  <c r="B245" i="47"/>
  <c r="A245" i="47"/>
  <c r="B243" i="47"/>
  <c r="A243" i="47"/>
  <c r="B241" i="47"/>
  <c r="A241" i="47"/>
  <c r="B239" i="47"/>
  <c r="A239" i="47"/>
  <c r="F129" i="47"/>
  <c r="F165" i="47"/>
  <c r="F223" i="47"/>
  <c r="F221" i="47"/>
  <c r="F218" i="47"/>
  <c r="F215" i="47"/>
  <c r="F214" i="47"/>
  <c r="F213" i="47"/>
  <c r="F210" i="47"/>
  <c r="F207" i="47"/>
  <c r="F204" i="47"/>
  <c r="F201" i="47"/>
  <c r="F198" i="47"/>
  <c r="F197" i="47"/>
  <c r="F194" i="47"/>
  <c r="F189" i="47"/>
  <c r="F186" i="47"/>
  <c r="F185" i="47"/>
  <c r="F182" i="47"/>
  <c r="F179" i="47"/>
  <c r="F176" i="47"/>
  <c r="F173" i="47"/>
  <c r="F170" i="47"/>
  <c r="F167" i="47"/>
  <c r="F225" i="47" l="1"/>
  <c r="E245" i="47" s="1"/>
  <c r="F191" i="47"/>
  <c r="D245" i="47" s="1"/>
  <c r="F159" i="47" l="1"/>
  <c r="F157" i="47"/>
  <c r="F156" i="47"/>
  <c r="F153" i="47"/>
  <c r="F151" i="47"/>
  <c r="D149" i="47"/>
  <c r="F149" i="47" s="1"/>
  <c r="F147" i="47"/>
  <c r="F145" i="47"/>
  <c r="F143" i="47"/>
  <c r="F142" i="47"/>
  <c r="F138" i="47"/>
  <c r="F135" i="47"/>
  <c r="F134" i="47"/>
  <c r="F127" i="47"/>
  <c r="F124" i="47"/>
  <c r="F121" i="47"/>
  <c r="F131" i="47" l="1"/>
  <c r="D243" i="47" s="1"/>
  <c r="F161" i="47"/>
  <c r="E243" i="47" s="1"/>
  <c r="F116" i="47" l="1"/>
  <c r="F113" i="47"/>
  <c r="F111" i="47"/>
  <c r="F108" i="47"/>
  <c r="F105" i="47"/>
  <c r="F102" i="47"/>
  <c r="F99" i="47"/>
  <c r="F96" i="47"/>
  <c r="F93" i="47"/>
  <c r="F90" i="47"/>
  <c r="F87" i="47"/>
  <c r="F84" i="47"/>
  <c r="F82" i="47"/>
  <c r="F80" i="47"/>
  <c r="F78" i="47"/>
  <c r="F76" i="47"/>
  <c r="F74" i="47"/>
  <c r="F72" i="47"/>
  <c r="F70" i="47"/>
  <c r="F64" i="47"/>
  <c r="F61" i="47"/>
  <c r="F58" i="47"/>
  <c r="F55" i="47"/>
  <c r="F52" i="47"/>
  <c r="F49" i="47"/>
  <c r="F46" i="47"/>
  <c r="F43" i="47"/>
  <c r="F42" i="47"/>
  <c r="F39" i="47"/>
  <c r="F229" i="47"/>
  <c r="F66" i="47" l="1"/>
  <c r="D241" i="47" s="1"/>
  <c r="F118" i="47"/>
  <c r="E241" i="47" s="1"/>
  <c r="F231" i="47" l="1"/>
  <c r="F233" i="47" s="1"/>
  <c r="E247" i="47" s="1"/>
  <c r="F32" i="47"/>
  <c r="F30" i="47"/>
  <c r="F26" i="47"/>
  <c r="F24" i="47"/>
  <c r="F22" i="47"/>
  <c r="F20" i="47"/>
  <c r="F18" i="47"/>
  <c r="F16" i="47"/>
  <c r="F14" i="47"/>
  <c r="F12" i="47"/>
  <c r="F34" i="47" l="1"/>
  <c r="E239" i="47" s="1"/>
  <c r="F28" i="47"/>
  <c r="D239" i="47" s="1"/>
  <c r="F239" i="47" l="1"/>
  <c r="F241" i="47" l="1"/>
  <c r="F247" i="47" l="1"/>
  <c r="F243" i="47"/>
  <c r="F245" i="47"/>
  <c r="F249" i="47" l="1"/>
  <c r="F250" i="47" l="1"/>
  <c r="F252" i="47" s="1"/>
  <c r="D40" i="45"/>
  <c r="F25" i="45" l="1"/>
  <c r="D28" i="45" s="1"/>
  <c r="F24" i="45"/>
  <c r="D11" i="45" l="1"/>
  <c r="D10" i="45"/>
  <c r="D9" i="45"/>
  <c r="D39" i="45" l="1"/>
  <c r="D129" i="44" l="1"/>
  <c r="D137" i="44"/>
  <c r="D133" i="44"/>
  <c r="C11" i="44"/>
  <c r="D139" i="44" l="1"/>
  <c r="D141" i="44"/>
  <c r="C116" i="44" l="1"/>
  <c r="D116" i="44"/>
  <c r="C112" i="44"/>
  <c r="D112" i="44" s="1"/>
  <c r="C108" i="44"/>
  <c r="D108" i="44" s="1"/>
  <c r="B87" i="44"/>
  <c r="C95" i="44"/>
  <c r="D95" i="44" s="1"/>
  <c r="C91" i="44"/>
  <c r="D91" i="44" s="1"/>
  <c r="C74" i="44"/>
  <c r="D74" i="44" s="1"/>
  <c r="C60" i="44"/>
  <c r="D60" i="44" s="1"/>
  <c r="C70" i="44"/>
  <c r="D70" i="44" s="1"/>
  <c r="C66" i="44"/>
  <c r="D66" i="44" s="1"/>
  <c r="C56" i="44"/>
  <c r="D56" i="44" s="1"/>
  <c r="C52" i="44"/>
  <c r="D52" i="44" s="1"/>
  <c r="C48" i="44"/>
  <c r="D48" i="44" s="1"/>
  <c r="C35" i="44"/>
  <c r="D35" i="44" s="1"/>
  <c r="C30" i="44"/>
  <c r="D30" i="44" s="1"/>
  <c r="C25" i="44"/>
  <c r="D25" i="44" s="1"/>
  <c r="D118" i="44" l="1"/>
  <c r="D120" i="44" s="1"/>
  <c r="D37" i="44"/>
  <c r="D39" i="44" s="1"/>
  <c r="D87" i="44"/>
  <c r="D97" i="44" s="1"/>
  <c r="D76" i="44"/>
  <c r="D78" i="44" s="1"/>
  <c r="D99" i="44" l="1"/>
  <c r="D11" i="44" l="1"/>
  <c r="C6" i="44"/>
  <c r="D6" i="44" s="1"/>
  <c r="D14" i="44" s="1"/>
  <c r="D16" i="44" s="1"/>
</calcChain>
</file>

<file path=xl/sharedStrings.xml><?xml version="1.0" encoding="utf-8"?>
<sst xmlns="http://schemas.openxmlformats.org/spreadsheetml/2006/main" count="582" uniqueCount="350">
  <si>
    <t>SUBTOTAL</t>
  </si>
  <si>
    <t>GOBIERNO DEL ESTADO DE DURANGO</t>
  </si>
  <si>
    <t>T O T A L</t>
  </si>
  <si>
    <t>MUNICIPIO</t>
  </si>
  <si>
    <t>CLAVE</t>
  </si>
  <si>
    <t>DESCRIPCION DEL CONCEPTO</t>
  </si>
  <si>
    <t>UNIDAD</t>
  </si>
  <si>
    <t>CANTIDAD</t>
  </si>
  <si>
    <t>IMPORTE</t>
  </si>
  <si>
    <t xml:space="preserve"> </t>
  </si>
  <si>
    <t>010 DURANGO</t>
  </si>
  <si>
    <t>COMISIÓN DEL AGUA DEL ESTADO</t>
  </si>
  <si>
    <t xml:space="preserve">RESUMEN </t>
  </si>
  <si>
    <t>TOTAL</t>
  </si>
  <si>
    <t xml:space="preserve">CONCURSO No.     </t>
  </si>
  <si>
    <t xml:space="preserve">OBRA:     </t>
  </si>
  <si>
    <t xml:space="preserve">LOCALIDAD:     </t>
  </si>
  <si>
    <t xml:space="preserve">MUNICIPIO:     </t>
  </si>
  <si>
    <t>C O N C E P T O</t>
  </si>
  <si>
    <t>PRECIO UNITARIO</t>
  </si>
  <si>
    <t>CON LETRA</t>
  </si>
  <si>
    <t>CON NÚMERO</t>
  </si>
  <si>
    <t>SUMA DE ESTA HOJA</t>
  </si>
  <si>
    <t xml:space="preserve">$ </t>
  </si>
  <si>
    <t>ACUMULADO HASTA ESTA HOJA</t>
  </si>
  <si>
    <t>$</t>
  </si>
  <si>
    <t>NOMBRE DE LA EMPRESA O PERSONA FISICA</t>
  </si>
  <si>
    <t>NOMBRE Y FIRMA DEL REPRESENTANTE LEGAL</t>
  </si>
  <si>
    <t xml:space="preserve">OBRA:  </t>
  </si>
  <si>
    <t xml:space="preserve">LOCALIDAD:  </t>
  </si>
  <si>
    <t xml:space="preserve">MUNICIPIO:  </t>
  </si>
  <si>
    <t>IVA 16%</t>
  </si>
  <si>
    <t>16% I.V.A</t>
  </si>
  <si>
    <t>DURANGO, DGO.</t>
  </si>
  <si>
    <t>CINCO DE MAYO</t>
  </si>
  <si>
    <t xml:space="preserve">TANQUE DE ALMACENAMIENTO DE AGUA POTABLE DE 110 M3 DE CAPACIDAD </t>
  </si>
  <si>
    <t>PZA</t>
  </si>
  <si>
    <t>1005 01</t>
  </si>
  <si>
    <t>M2</t>
  </si>
  <si>
    <t>M3</t>
  </si>
  <si>
    <t>4030 02</t>
  </si>
  <si>
    <t>4080 02</t>
  </si>
  <si>
    <t>CIMBRA (M2)</t>
  </si>
  <si>
    <t>CONCRETO F´C=150 KG/CM2 (M3)</t>
  </si>
  <si>
    <t>4000 01</t>
  </si>
  <si>
    <t>LIMPIEZA Y TRAZO</t>
  </si>
  <si>
    <t>1000 06</t>
  </si>
  <si>
    <t>DADO (MAMPOSTERIA DE PIEDRA)</t>
  </si>
  <si>
    <t>MORTERO</t>
  </si>
  <si>
    <t>4100 01</t>
  </si>
  <si>
    <t>VARILLA NO.4</t>
  </si>
  <si>
    <t>4090 01</t>
  </si>
  <si>
    <t>ESTRIBOS</t>
  </si>
  <si>
    <t>4090 02</t>
  </si>
  <si>
    <t>CONCRETO F´C=200 KG/CM2</t>
  </si>
  <si>
    <t>4030 04</t>
  </si>
  <si>
    <t>4080 03</t>
  </si>
  <si>
    <t>ZAPATA</t>
  </si>
  <si>
    <t>4080 01</t>
  </si>
  <si>
    <t>ARMEX</t>
  </si>
  <si>
    <t>4080 04</t>
  </si>
  <si>
    <t>VARILLA 3/8</t>
  </si>
  <si>
    <t>BLOCK 12X20X40</t>
  </si>
  <si>
    <t xml:space="preserve">MORTERO 1:5 </t>
  </si>
  <si>
    <t>CONCRETO 150 KG/CM2</t>
  </si>
  <si>
    <t>1.- ENCOFRADO</t>
  </si>
  <si>
    <t>2.-DADO DE CIMENTACIÓN</t>
  </si>
  <si>
    <t xml:space="preserve">3.-CONSTRUCCION DE COLUMNA </t>
  </si>
  <si>
    <t>4.-CASTILLO</t>
  </si>
  <si>
    <t>5.-LOSA</t>
  </si>
  <si>
    <t>6.-MURO DE BLOCK</t>
  </si>
  <si>
    <t>ML</t>
  </si>
  <si>
    <t xml:space="preserve">COMISIÓN DEL AGUA DEL ESTADO </t>
  </si>
  <si>
    <t>INFORMACIÓN TÉCNICA PARA PROYECTOS EN</t>
  </si>
  <si>
    <t xml:space="preserve">    ALCANTARILLADO</t>
  </si>
  <si>
    <t>I.- ANTECEDENTES</t>
  </si>
  <si>
    <t>NOMBRE DEL PROYECTO</t>
  </si>
  <si>
    <t>NOMBRE DE LA LOCALIDAD</t>
  </si>
  <si>
    <t>ESTADO:</t>
  </si>
  <si>
    <t>DISPOSICIÓN ACTUAL DE LAS AGUAS RESIDUALES</t>
  </si>
  <si>
    <t>FOSAS SÉPTICAS</t>
  </si>
  <si>
    <t>SITIO DE DISPOSICIÓN FINAL DE LAS AGUAS NEGRAS</t>
  </si>
  <si>
    <t>NUMERO DE EMISORES</t>
  </si>
  <si>
    <t>COLECTORES</t>
  </si>
  <si>
    <t>SUBCOLECTORES</t>
  </si>
  <si>
    <t>RED DE ATARJEAS</t>
  </si>
  <si>
    <t>APORTACIÓN DE AGUAS RESIDUALES</t>
  </si>
  <si>
    <t>0.75 L.P.S.</t>
  </si>
  <si>
    <t>APORTACIÓN DE AGUAS DE INFILTRACIÓN POR METRO DE CONDUCTO</t>
  </si>
  <si>
    <t>OBRAS Y ESTRUCTURAS CONEXAS A LA RED</t>
  </si>
  <si>
    <t>POZOS DE VISITA</t>
  </si>
  <si>
    <t>LONGITUD DE LOS CONDUCTOS</t>
  </si>
  <si>
    <t>M.L. DE 8" DE DIÁMETRO</t>
  </si>
  <si>
    <t>CANTIDAD DE DESCARGAS DOMICILIARIAS</t>
  </si>
  <si>
    <t>DENSIDAD DE POBLACIÓN EN HABITANTES POR KM. DE RED UTILIZADA:</t>
  </si>
  <si>
    <t>HAB/ML</t>
  </si>
  <si>
    <t>GASTO QUE DEBEN DESALOJAR LOS CONDUCTOS</t>
  </si>
  <si>
    <t>1.05 L.P.S.</t>
  </si>
  <si>
    <t>PLANTA DE TRATAMIENTO</t>
  </si>
  <si>
    <t>SI</t>
  </si>
  <si>
    <t>NO</t>
  </si>
  <si>
    <t>X</t>
  </si>
  <si>
    <t>ESTIMACIÓN DE BOMBEO:</t>
  </si>
  <si>
    <t>EMISOR</t>
  </si>
  <si>
    <t>ORGANISMO OPERADOR</t>
  </si>
  <si>
    <t>II.- CARACTERÍSTICAS DEL PROYECTO</t>
  </si>
  <si>
    <t>RED ATARJEAS (  X  )     COLECTORES (   )     SUBCOLECTORES (  )</t>
  </si>
  <si>
    <t>LONGITUDES</t>
  </si>
  <si>
    <t>M.L.</t>
  </si>
  <si>
    <t>DIÁMETRO Y CARACTERÍSTICAS DE LA TUBERÍA</t>
  </si>
  <si>
    <t>DE P.V.C. PARA ALCANTARILLADO</t>
  </si>
  <si>
    <t>LAGUNAS DE OXIDACIÓN, TANQUES SÉTPICOS</t>
  </si>
  <si>
    <t>TUBERÍA DE 6" Y DE  8" DE DIÁMETRO</t>
  </si>
  <si>
    <t>MANO DE OBRA</t>
  </si>
  <si>
    <t>A005A</t>
  </si>
  <si>
    <t>LIMPIEZA Y TRAZO EN EL ÁREA DE TRABAJO</t>
  </si>
  <si>
    <t>D080</t>
  </si>
  <si>
    <t>D080D</t>
  </si>
  <si>
    <t>P.G.</t>
  </si>
  <si>
    <t>MATERIALES</t>
  </si>
  <si>
    <t>D030</t>
  </si>
  <si>
    <t>D030D</t>
  </si>
  <si>
    <t>DE F'C=200 KG/CM2</t>
  </si>
  <si>
    <t>D090</t>
  </si>
  <si>
    <t>KG</t>
  </si>
  <si>
    <t>D080B</t>
  </si>
  <si>
    <t>D030B</t>
  </si>
  <si>
    <t>SUMINISTRO Y COLOCACIÓN DE ACERO DE REFUERZO EN ESTRUCTURAS, INCLUYE SUMINISTRO EN LA BODEGA DE LA OBRA, DESPERDICIOS, ALAMBRE DE AMARRE, HABILITACIÓN Y COLOCACIÓN</t>
  </si>
  <si>
    <t>A401B</t>
  </si>
  <si>
    <t>CASETA DE CLORACIÓN</t>
  </si>
  <si>
    <t>EXCAVACIÓN DE 0.00 A 2.00 METROS DE PROFUNDIDAD</t>
  </si>
  <si>
    <t>APLANADO CON MORTERO CEMENTO-ARENA 1:5 DE 1.50 CM DE ESPESOR</t>
  </si>
  <si>
    <t>ENLADRILLADO, JUNTEADO CON MORTERO CEMENTO-ARENA 1:5</t>
  </si>
  <si>
    <t>D090A</t>
  </si>
  <si>
    <t>SUMINISTRO Y COLOCACIÓN DE ACERO DE REFUERZO</t>
  </si>
  <si>
    <t>VINILICA EN INTERIORES Y EXTERIORES (TRES MANOS)</t>
  </si>
  <si>
    <t>PG</t>
  </si>
  <si>
    <t>PISO DE CONCRETO SIMPLE DE 8 CM DE ESPESOR TOTAL</t>
  </si>
  <si>
    <t>SALIDA PARA CENTRO DE LUZ O CONTACTO…</t>
  </si>
  <si>
    <t>A050</t>
  </si>
  <si>
    <t>A050A</t>
  </si>
  <si>
    <t>A130</t>
  </si>
  <si>
    <t>A130A</t>
  </si>
  <si>
    <t>CON MATERIAL PRODUCTO DE LA EXCAVACIÓN</t>
  </si>
  <si>
    <t>A131</t>
  </si>
  <si>
    <t>A131A</t>
  </si>
  <si>
    <t>EQUIPAMIENTO DE POZO</t>
  </si>
  <si>
    <t>EXCAVACIÓN A MANO PARA DESPLANTE DE ESTRUCTURAS, EN MATERIAL "A Y/O B", EN SECO, CON AFLOJE Y EXTRACCIÓN DEL MATERIAL, AMACICE O LIMPIEZA DE PLANTILLA Y TALUDES, REMOCIÓN, ACARREO HASTA 10 METROS DENTRO DE LA MISMA Y TRASPALEOS VERTICALES PARA SU EXTRACCIÓN.</t>
  </si>
  <si>
    <t>CIMBRA DE MADERA PARA ACABADOS NO APARENTES.  INCLUYE: FLETES Y MANIOBRAS LOCALES DEL MATERIAL, FABRICACIÓN, CIMBRADO, DESCIMBRADO Y TERMINADO DEL ÁREA COLADA.</t>
  </si>
  <si>
    <t>INSTALACIÓN DE VÁLVULAS DE SECCIONAMIENTO, INCLUYE LIMPIEZA E INSTALACIÓN DE LA PIEZA, ASÍ COMO PRUEBA HIDROSTÁTICA (JUNTO CON TUBERÍA)</t>
  </si>
  <si>
    <t>FABRICACIÓN Y COLADO DE CONCRETO SIMPLE, VIBRADO Y CURADO CON MEMBRANA.  INCLUYE OBTENCIÓN DE ARENAS, GRAVAS, CRIBADO, ACARREOS, DESCARGA,  ALMACENAMIENTO DEL CEMENTO, FABRICACIÓN DEL CONCRETO Y COLOCACIÓN.</t>
  </si>
  <si>
    <t>CON ORIFICIO DE VENTEO DE 1/16" DE 1/2" DE DIÁMETRO</t>
  </si>
  <si>
    <t>PLANTILLA APISONADA AL 85% PROCTOR EN ZANJAS, INCLUYE SELECCIÓN DEL MATERIAL "A Y/O B" PRODUCTO DE LA EXCAVACIÓN, COLOCACIÓN DE LA PLANTILLA Y CONSTRUCCIÓN DEL APOYO SEMICIRCULAR, PARA PERMITIR LA CORRECTA COLOCACIÓN DE LA TUBERÍA</t>
  </si>
  <si>
    <t>RELLENO DE ZANJAS CON MATERIALES "A Y/O B".  INCLUYE SELECCIÓN Y VOLTEO DEL MATERIAL</t>
  </si>
  <si>
    <t>A VOLTEO CON MATERIAL PRODUCTO DE LA EXCAVACIÓN, CON PALA DE MANO</t>
  </si>
  <si>
    <t>D020</t>
  </si>
  <si>
    <t>MUROS DE TABIQUE ROJO RECOCIDO, HASTA 6.00 METROS DE ALTURA, JUNTEADO CON MORTERO CEMENTO-ARENA 1:5.  INCLUYE ACARREOS, DESCARGA, ALMACENAMIENTO DEL CEMENTO, FABRICACIÓN DE MORTERO, ASENTADO DEL TABIQUE Y TERMINADO DEL MURO.</t>
  </si>
  <si>
    <t>D020A</t>
  </si>
  <si>
    <t>DE 14 CMS DE ESPESOR</t>
  </si>
  <si>
    <t>EN DALAS, CASTILLOS Y CERRAMIENTOS</t>
  </si>
  <si>
    <t>LOSAS CON ALTURA DE OBRA FALSA HASTA 3.60 METROS DE ALTURA</t>
  </si>
  <si>
    <t>D130</t>
  </si>
  <si>
    <t>ACABADOS DE AZOTEAS, CON TODOS LOS MATERIALES Y MANO DE OBRA…</t>
  </si>
  <si>
    <t>D130A</t>
  </si>
  <si>
    <t>D092A</t>
  </si>
  <si>
    <t>SUMINISTRO E INSTALACION DE ARMEX DE 15X15 CM</t>
  </si>
  <si>
    <t>D100</t>
  </si>
  <si>
    <t>APLANADOS Y EMBOQUILLADOS, CON TODOS LOS MATERIALES Y MANO DE OBRA.  INCLUYE OBTENCIÓN, CRIBADO DE ARENA, DESCARGA, ACARREO, ALMACENAMIENTO DEL CEMENTO Y CALHIDRA, FABRICACIÓN DE MORTERO, COLOCACIÓN DEL APLANADO Y TERMINADO DE LA SUPERFICIE.</t>
  </si>
  <si>
    <t>D100A</t>
  </si>
  <si>
    <t>G001</t>
  </si>
  <si>
    <t>SUMINISTRO E INSTALACIÓN DE PUERTAS.  INCLUYE MATERIALES EN OBRA, FLETES, MANIOBRAS LOCALES, HABILITACIÓN INCLUYENDO SOLDADURA, BISAGRAS, PINTURA ANTICORROSIVA, INSTALACIÓN Y AMACICE CON MORTERO NECESARIO.</t>
  </si>
  <si>
    <t>G001A</t>
  </si>
  <si>
    <t>DE HERRERÍA ESTRUCTURAL, PERFILES Z, T Y L TAMBOR DOBLE DE LÁMINA Nº 18</t>
  </si>
  <si>
    <t>G002</t>
  </si>
  <si>
    <t>SUMINISTRO E INSTALACIÓN DE VENTANAS.  INCLUYE MATERIALES EN OBRA, FLETES, MANIOBRAS LOCALES, HABILITACIÓN INCLUYENDO SOLDADURA, PINTURA ANTICORROSIVA, INSTALACIÓN Y AMACICE CON MORTERO NECESARIO.</t>
  </si>
  <si>
    <t>G002A</t>
  </si>
  <si>
    <t>DE HERRERÍA ESTRUCTURAL, PERFILES Z, T Y L</t>
  </si>
  <si>
    <t>G003</t>
  </si>
  <si>
    <t>VIDRIERÍA, INCLUYE SUMINISTRO DE MATERIALES EN OBRA, FLETES Y MANIOBRAS LOCALES, INSTALACIÓN, AJUSTE Y LIMPIEZA</t>
  </si>
  <si>
    <t>G003C</t>
  </si>
  <si>
    <t>SUMINISTRO Y COLOCACIÓN DE VIDRIO SENCILLO 2 MM.</t>
  </si>
  <si>
    <t>G004</t>
  </si>
  <si>
    <t>SUMINISTRO Y COLOCACIÓN DE PINTURA…</t>
  </si>
  <si>
    <t>G004A</t>
  </si>
  <si>
    <t>G004C</t>
  </si>
  <si>
    <t>ESMALTE EN HERRERÍA</t>
  </si>
  <si>
    <t>G004D</t>
  </si>
  <si>
    <t xml:space="preserve">PINTURA DE LOGOTIPO </t>
  </si>
  <si>
    <t>D110</t>
  </si>
  <si>
    <t>PISOS, LAMBRINES Y ZOCLOS, CON TODOS LOS MATERIALES Y MANO DE OBRA.  INCLUYE SUMINISTRO DE MATERIALES EN OBRA, OBTENCIÓN Y CERNIDO DE ARENA, ACARREOS, DESCARGA, ALMACENAJE DEL CEMENTO, FABRICACIÓN DEL MORTERO, COLOCACIÓN DEL PISO, LAMBRINES O VAGUETAS.</t>
  </si>
  <si>
    <t>D110G</t>
  </si>
  <si>
    <t>E010</t>
  </si>
  <si>
    <t>E010C</t>
  </si>
  <si>
    <t>SALIDA PARA CENTRO DE LUZ O CONTACTO CON SALIDA , TUBO CONDUIT 3/4" DE DIÁMETRO DE LÁMINA NEGRA ESMALTADA, PARED DELGADA PARA  APAGADOR DE ESCALERA.</t>
  </si>
  <si>
    <t>SAL</t>
  </si>
  <si>
    <t>H093 04</t>
  </si>
  <si>
    <t>SUMINISTRO E INSTALACIÓN DE EQUIPO DE CLORACIÓN DE HIPOCLORITO DE CALCIO A BASE DE PULSACIONES MAGNÉTICAS CON EQUIPO DE DESINFECCIÓN DE 1 A 5 LPS Y VENCER UNA CARCA DINÁMICA TOTAL DE 10 KG.  INCLUYE FLETES Y MANIOBRAS LOCALES, ASÍ COMO UNA CUBETA DE TABLETAS DE HIPOCLORITO DE CALCIO.</t>
  </si>
  <si>
    <t>D035</t>
  </si>
  <si>
    <t>CONCRETO CICLÓPEO EN CIMENTACIONES</t>
  </si>
  <si>
    <t>SUMINISTRO Y COLOCACIÓN DE PISO DE GRAVA TRITURADA T.M.A. 19 MM (3/4") CON 10 CENTÍMETROS DE ESPESOR</t>
  </si>
  <si>
    <t>PRECIO CON NÚMERO</t>
  </si>
  <si>
    <t>CERCO DE PROTECCIÓN</t>
  </si>
  <si>
    <t>D092B</t>
  </si>
  <si>
    <t>SUMINISTRO E INSTALACION DE ARMEX DE 20X15 CM</t>
  </si>
  <si>
    <t>D125E</t>
  </si>
  <si>
    <t>PUERTA DE MALLA GALVANIZADA EN DOS HOJAS DE 2.00  x 2.00 m C/U, INCLUYE POSTES, ALAMBRE DE PÚAS, BISAGRAS, PASADORES Y TODOS LOS HERRAJES NECESARIOS PARA SU BUEN FUNCIONAMIENTO.</t>
  </si>
  <si>
    <t>SUMINISTRO E INSTALACIÓN DE HULE NEGRO ANTIPASTO</t>
  </si>
  <si>
    <t>TUBO GALVANIZADO DE 1 5/8" DE DIÁMETRO
PARA BARRA SUPERIOR, INFERIOR O REF.
HORIZONTAL.</t>
  </si>
  <si>
    <t>M</t>
  </si>
  <si>
    <t>MALLA GALVANIZADA C/ABERTURA DE 55 X 55
MM CALIBRE 10.5 INCLUYE SOPORTERÍA.</t>
  </si>
  <si>
    <t>ESPADAS PARA COLOCACIÓN DE PUAS</t>
  </si>
  <si>
    <t>ALAMBRE DE PUAS CALIBRE 12 1/2 CON 4 PUAS 
CADA 76 MM INCLUYE: COLOCACIÓN.</t>
  </si>
  <si>
    <r>
      <t>DE F'C=150 KG/CM</t>
    </r>
    <r>
      <rPr>
        <vertAlign val="superscript"/>
        <sz val="8"/>
        <rFont val="Arial Narrow"/>
        <family val="2"/>
      </rPr>
      <t>2</t>
    </r>
  </si>
  <si>
    <t>SUMINISTRO Y COLOCACIÓN DE PLACA INFORMATIVA A LA CONCLUSIÓN DE LA OBRA FABRICADA CON MATERIAL NO ENDEBLE. DISEÑO DE ACUERDO AL PROPORCIONADO POR LA DEPENDENCIA CON DIMENSIONES MINIMAS DE 0.50X0.70 M</t>
  </si>
  <si>
    <t>MATERIALES (1)</t>
  </si>
  <si>
    <t>CERCO DE PROTECCIÓN (5)</t>
  </si>
  <si>
    <t>SAN JOSE DEL REFUGIO</t>
  </si>
  <si>
    <t>REHABILITACIÓN Y EQUIPAMIENTO DE POZO DE AGUA POTABLE</t>
  </si>
  <si>
    <t>S/C-01</t>
  </si>
  <si>
    <t>DESISTALACIÓN DE EQUIPO DE BOMBEO ACTUAL HASTA UNA PROFUNDIDAD DE 0-100 MTS. CON GRUA. INCLUYE: EXTRACCIÓN DE TUBERÍA DE COLUMNA DE ACERO DE 4" DE DIAMETRO DE HASTA 100 MTS DE PROFUNDIDAD, CORTES Y TODO LO NECESARIO PARA SU CORRECTA EJECUCIÓN</t>
  </si>
  <si>
    <t>S/C-02</t>
  </si>
  <si>
    <t>REGISTRO DE VIDEOGRABACIÓN HASTA LA PROFUNDIDAD LIBRE DEL POZO</t>
  </si>
  <si>
    <t>S/C-03</t>
  </si>
  <si>
    <t>SUMINISTRO Y COLOCACIÓN DE ACIDO CLORHIDRICO PARA DESTAPAR LAS RANURAS DEL ADEME, DEJANDOLO REPOSAR UN MINIMO DE 24 HORAS</t>
  </si>
  <si>
    <t>LT</t>
  </si>
  <si>
    <t>S/C-04</t>
  </si>
  <si>
    <t>CEPILLADO DE POZO PROFUNDO CON CEPILLO DE CERDAS DE ALAMBRE, ASI COMO CUCHAREO DEL POZO CON CUCHARA 8" DE DIAMETRO. INCLUYE: EQUIPO DE PERFORACIÓN, GRUA, MANO DE OBRA Y TODO LO NECESARIO PARA SU EJECUCIÓN</t>
  </si>
  <si>
    <t>S/C-05</t>
  </si>
  <si>
    <t>AFORO DE POZO PROFUNDO POR UN LAPSO DE 24 HORAS CON EQUIPO DE 4" DE DIAMETRO Y MOTOR PERKINS O SIMILAE DIESEL DE COMBUSTION INTERNA CAPAZ DE PROPORCIONAR UN GASTO MAXIMO DE 10 LITROS POR SEGUNDO</t>
  </si>
  <si>
    <t>´S/C-06</t>
  </si>
  <si>
    <t>INSTALACIÓN DE EQUIPO DE BOMBEO CON GRUA DE MALACATE O SIMILAR HASTA LA PROFUNDIDAD DE 60 MTS. INCLUYE: PRUEBAS DEL EQUIPO</t>
  </si>
  <si>
    <t>S/C-07</t>
  </si>
  <si>
    <t>DESCARGA DE POZO PROFUNDO DE 2" ADAPTADA A TUBERIA EXISTENTE DE 4". INCLUYE: SOLDADURA PARA ACOPLAR</t>
  </si>
  <si>
    <t>S/C-08</t>
  </si>
  <si>
    <t>BASE SOPORTE PARA EQUIPO DE BOMBEO. INCLUYE: OREJAS PARA LEVANTAR EQUIPO CON UN ESPESOR DE 3/8 DE PULGADA.</t>
  </si>
  <si>
    <t>S/C-10</t>
  </si>
  <si>
    <t>SUMINISTRO E INSTALACIÓN DE CABLE SUMERGIBLE 3X12 AWG</t>
  </si>
  <si>
    <t>MTS</t>
  </si>
  <si>
    <t>SUMINISTRO E INSTALACIÓN DE KIT DE ADAPTADORES DE 2" DE DIAMETRO PARA ADAPTAR COLUMNA-BOMBA</t>
  </si>
  <si>
    <t>DESCARGA HIDRÁULICA DE 3"</t>
  </si>
  <si>
    <t>1060 00</t>
  </si>
  <si>
    <t>EXCAVACIÓN A MANO PARA DESPLANTE DE ESTRUCTURAS, EN MATERIAL "A Y/O B", EN SECO, CON AFLOJE Y EXTRACCIÓN DEL MATERIAL. AMACICE O LIMPIEZA DE PLANTILLA Y TALUDES. REMOCIÓN, ACAREO HASTA 10 METROS DENTRO DE LA MISMA Y TRASPALEOS VERTICALES PARA SU EXTRACCIÓN</t>
  </si>
  <si>
    <t>1060 02</t>
  </si>
  <si>
    <t>HASTA 2.00 M DE PROFUNDIDAD.</t>
  </si>
  <si>
    <t>4080 00</t>
  </si>
  <si>
    <t>CIMBRAS DE MADERA PARA ACABADOS NO APARENTES. INCLUYE: FLETES Y MANIOBRAS LOCALES DEL MATERIAL, FABRICACIÓN, CIMBRADO, DESCIMBRADO Y TERMINADO DEL ÁREA COLADA.</t>
  </si>
  <si>
    <t>CIMENTACIONES</t>
  </si>
  <si>
    <t>TRABES Y COLUMNAS CON ALTURA DE OBRA FALSA, HASTA 3.0 M</t>
  </si>
  <si>
    <t>2280 00</t>
  </si>
  <si>
    <t>INSTALACIÓN Y PRUEBA DE TUBERÍA DE FIERRO GALVANIZADO, INCLUYE MANO DE OBRA, FLETES Y MANIOBRAS LOCALES…</t>
  </si>
  <si>
    <t>2280 06</t>
  </si>
  <si>
    <t>DE 51 MM (2") DE DIÁMETRO</t>
  </si>
  <si>
    <t>2282 00</t>
  </si>
  <si>
    <t>INSTALACIÓN DE PIEZAS ESPECIALES DE FIERRO GALVANIZADO ..</t>
  </si>
  <si>
    <t>2282 16</t>
  </si>
  <si>
    <t>DOS ROSCAS 3"</t>
  </si>
  <si>
    <t>2281 00</t>
  </si>
  <si>
    <t>ROSCA Y CORTE PARA INSTALACIÓN DE PIEZAS ESPECIALES DE FIERRO GALVANIZADO</t>
  </si>
  <si>
    <t>2281 06</t>
  </si>
  <si>
    <t>UNA ROSCA 3"</t>
  </si>
  <si>
    <t>2170 00</t>
  </si>
  <si>
    <t>INSTALACIÓN DE VÁLVULAS CHECK, INCLUYE: LIMPIEZA E INSTALACIÓN DE LAS PIEZAS, ASÍ COMO PRUEBA HIDROSTÁTICA (JUNTO CON TUBERÍA)</t>
  </si>
  <si>
    <t>DE 3" DE DIÁMETRO.</t>
  </si>
  <si>
    <t>INSTALACIÓN DE VÁLVULAS ELIMINADORAS DE AIRE (150 PSI) CUERPO DE HIERRO GRIS ASTM-A 48 FLOTADOR ACERO INOXIDABLE ASTM A240 Y PINTURA EPOXICA, L.A.B. EN EL ALMÁCEN DE LA OBRA…</t>
  </si>
  <si>
    <t>2160 00</t>
  </si>
  <si>
    <t>2160 03</t>
  </si>
  <si>
    <t>INSTALACIÓN DE VÁLVULAS CONTRA GOLPE DE ARIETE, INCLUYE LIMPIEZA E INSTALACIÓN DE LA PIEZA, ASÍ COMO PRUEBA HIDOSTRÁTICA (JUNTO CON TUBERÍA)</t>
  </si>
  <si>
    <t>8068 00</t>
  </si>
  <si>
    <t>SUMINISTRO DE TUBERÍA Y PIEZAS ESPECIALES DE FIERRO GALVANIZADO (HIERRO MALEABRLE) CEDULA 40 POR INMERSIÓN EN CALIENTE TIPO ESTANDAR CLASE 150 (10.5 KG/CM2). L.A.B. EN EL LUGAR DE LA OBRA.</t>
  </si>
  <si>
    <t>TUBERÍA CEDULA 40 DE…</t>
  </si>
  <si>
    <t>8068 08</t>
  </si>
  <si>
    <t>DE 3" DE DIÁMETRO</t>
  </si>
  <si>
    <t>CODOS DE 90° POR…</t>
  </si>
  <si>
    <t>8068 17</t>
  </si>
  <si>
    <t>CODOS DE 45° POR…</t>
  </si>
  <si>
    <t>8068 27</t>
  </si>
  <si>
    <t>CRUZ REFORZADA DE…</t>
  </si>
  <si>
    <t>8068 60</t>
  </si>
  <si>
    <t>NIPLES HASTA 12" DE LONGITUD Y…</t>
  </si>
  <si>
    <t>8068 227</t>
  </si>
  <si>
    <t>DE 1/2" DE DIÁMETRO</t>
  </si>
  <si>
    <t>UNIÓN FLANGE</t>
  </si>
  <si>
    <t>8068 73</t>
  </si>
  <si>
    <t>SUMINISTRO Y COLOCACIÓN DE MANÓMETRO DE PRESIÓN DE GLISERINA DE 0-14 KG/CM2</t>
  </si>
  <si>
    <t>SUMINISTRO E INSTALACIÓN DE MEDIDOR DE GASTO PARA AGUA POTABLE TIPO HELICE WOLTMANO SIMILAR, CARATULA HERMETICAMENTE SELLADA, INDICADOR DE GASTON INSTANTANEO EN LPS, TRANSMISIÓN MAGNETICA, TEMPERATURA DE OPERACIÓN DE 30°c, EXTREMOS BRIDADOS ANSI A 150 PSI DE 3" DE DIÁMETRO.</t>
  </si>
  <si>
    <t>PIEZAS ESPECIALES DE ACERO…</t>
  </si>
  <si>
    <t>7025 04</t>
  </si>
  <si>
    <t>SUMINISTRO, FABRICACIÓN Y COLOCACIÓN DE BRIDAS DE ACERO.</t>
  </si>
  <si>
    <t>8036 00</t>
  </si>
  <si>
    <t>SUMINISTRO DE VÁLVULA DE NO RETORNO (CHECK) (125 PSI) PUESTA EN OBRA…</t>
  </si>
  <si>
    <t>8036 03</t>
  </si>
  <si>
    <t>8022 00</t>
  </si>
  <si>
    <t>SUMINISTRO DE VÁLVULAS ELIMINADORAS DE AIRE (150 PSI) CUERPO DE HIERRO GRIS ASTM-A126 GRADO B FLOTADOR ACERO INOXIDABLE ASTM A240 Y PINTURA EPÓXICA…</t>
  </si>
  <si>
    <t>8022 01</t>
  </si>
  <si>
    <t>CON ORIFICIO DE VENTEO DE 1/16" DE 1/2" DE DIÁMETRO. CON CAPACIDAD DE VENTEO DE 6 PCM A 150 PSI</t>
  </si>
  <si>
    <t>8035 00</t>
  </si>
  <si>
    <t>SUMINISTRO DE VÁLVULAS DE COMPUERTA VÁSTAGO FIJO DE (125 PSI) PUESTA EN OBRA…</t>
  </si>
  <si>
    <t>8035 03</t>
  </si>
  <si>
    <t>DE 76 MM (3") DE DIÁMETRO</t>
  </si>
  <si>
    <t>SUMINISTRO E INSTALACIÓN DE PIEZAS ESPECIALES DE POLIETILENO DE ALTA DENSIDAD, PARA CUALQUIER RD, L.A.B. EN OBRA</t>
  </si>
  <si>
    <t>8020 00</t>
  </si>
  <si>
    <t>SUMINISTRO DE EMPAQUES DE NEOPRENO…</t>
  </si>
  <si>
    <t>8020 03</t>
  </si>
  <si>
    <t>8018 00</t>
  </si>
  <si>
    <t>SUMINISTRO DE TORNILLOS CON CABEZA Y TUERCA HEXAGONAL, PUESTOS EN EL ALMACEN DE LA OBRA.</t>
  </si>
  <si>
    <t>8018 02</t>
  </si>
  <si>
    <t>DE 16 MM X 76 MM (5/8" X 3")</t>
  </si>
  <si>
    <t>4090 00</t>
  </si>
  <si>
    <t>SUMINISTRO Y COLOCACIÓN DE ACERO DE REFUERZO EN ESTRUCTURAS, INCLUYE SUMINISTRO EN LA BODEGA DE LA OBRA, DESPERDICIOS, ALAMBRE DE AMARRE, HABILITACIÓN Y COLOCACIÓN.</t>
  </si>
  <si>
    <t>SUMINISTRO Y COLOCACIÓN DE ACERO DE REFUERZO.</t>
  </si>
  <si>
    <t>8027 00</t>
  </si>
  <si>
    <t>SUMINISTRO DE VÁLVULA DE ALIVIO DE PRESIÓN Y CONTRA GOLPE DE ARIETE DE (CLASE 125) CUERPO DE HIERRO GRIS ASTM A-126 GRADO B, PINTURA EPÓXICA…</t>
  </si>
  <si>
    <t>8027 03</t>
  </si>
  <si>
    <t>DE 3" DE DIÁMETRO ROSCADA</t>
  </si>
  <si>
    <t>ABRAZADERA DE PVC PARA TUBO DE 3" DE DIÁMETRO</t>
  </si>
  <si>
    <t>4030 00</t>
  </si>
  <si>
    <t>FABRICACIÓN Y COLADO DE CONCRETO SIMPLE, VIBRADO Y CURADO CON MEMBRANA, INCLUYE: OBTENCIÓN DE ARENAS, GRAVAS, CRIBADO, ACARREOS, DESCARGA, ALMACENAMIENTO DEL CEMENTO, FABRICACIÓN DEL CONCRETO Y COLOCACIÓN.</t>
  </si>
  <si>
    <t xml:space="preserve">LIMPIEZA Y TRAZO EN EL ÁREA DE TRABAJO. </t>
  </si>
  <si>
    <t>D000</t>
  </si>
  <si>
    <t>MAMPOSTERÍA DE TERCERA UTILIZANDO PIEDRA DE PEPENA, CON PARAMENTOS ROSTREADOS JUNTEADA CON MORTERO CEMENTO-ARENA.  INCLUYE OBTENCIÓN, SELECCIÓN, ACARREOS, CRIBADO DE ARENA, DESCARGA,  ALMACENAMIENTO DEL CEMENTO, FABRICACIÓN DE MORTERO, ELABORACIÓN DE MAMPOSTERÍA Y TERMINADO DEL MURO.</t>
  </si>
  <si>
    <t>D000A</t>
  </si>
  <si>
    <t>MURO DE MAMPOSTERÍA JUNTEADO CON MORTERO CEMENTO-ARENA 1:5</t>
  </si>
  <si>
    <t>DEMOLICIÓN Y RETIRO DE ESCOMBRO DE CASETA DE DEMOLICIÓN EXISTE. INCLUYE: CARGA Y RETIRO DE HASTA 5 KM DE DISTANCIA</t>
  </si>
  <si>
    <t>DEMOLICIÓN Y RETIRO DE ESCOMBRO DE CERCO DE PROTECCIÓN EXISTE. INCLUYE: CARGA Y RETIRO DE HASTA 5 KM DE DISTANCIA</t>
  </si>
  <si>
    <r>
      <t>SUMINISTRO E INSTALACIÓN DE EQUIPO DE BOMBEO (CON BOMBA SUMERGIBLE) ACCIONADO POR ENERGÍA SOLAR CAPAZ DE PROPORCIONAR UN GASTO DE</t>
    </r>
    <r>
      <rPr>
        <b/>
        <sz val="8"/>
        <rFont val="Arial Narrow"/>
        <family val="2"/>
      </rPr>
      <t xml:space="preserve"> 2 LPS</t>
    </r>
    <r>
      <rPr>
        <sz val="8"/>
        <rFont val="Arial Narrow"/>
        <family val="2"/>
      </rPr>
      <t xml:space="preserve">, MEDIDOS EN LA LLEGADA DEL TANQUE DE REGULARIZACIÓN, VENCER UNA CARGA DINÁMICA DE </t>
    </r>
    <r>
      <rPr>
        <b/>
        <sz val="8"/>
        <rFont val="Arial Narrow"/>
        <family val="2"/>
      </rPr>
      <t>95</t>
    </r>
    <r>
      <rPr>
        <sz val="8"/>
        <rFont val="Arial Narrow"/>
        <family val="2"/>
      </rPr>
      <t xml:space="preserve"> METROS.  INCLUYE: </t>
    </r>
    <r>
      <rPr>
        <b/>
        <sz val="8"/>
        <rFont val="Arial Narrow"/>
        <family val="2"/>
      </rPr>
      <t>60</t>
    </r>
    <r>
      <rPr>
        <sz val="8"/>
        <rFont val="Arial Narrow"/>
        <family val="2"/>
      </rPr>
      <t xml:space="preserve"> METROS DE COLUMNA CON TUBERÍA DE FIERRO GALVANIZADO DE</t>
    </r>
    <r>
      <rPr>
        <b/>
        <sz val="8"/>
        <rFont val="Arial Narrow"/>
        <family val="2"/>
      </rPr>
      <t xml:space="preserve"> 3" </t>
    </r>
    <r>
      <rPr>
        <sz val="8"/>
        <rFont val="Arial Narrow"/>
        <family val="2"/>
      </rPr>
      <t>DE DIÁMETRO CEDULA 40 CON COPLE, MODULOS FOTOVOLTAICOS CON ESTRUCTURA DE SOPORTE, CONTROLADOR DE BOMBEO, GABINETES, TIERRAS FISICAS, CABLEADO Y CONEXIONES,  CABLE SUMERGIBLE TRES HILOS THW, INVERSOR-ARRANCADOR, TUBERÍA CONDUIT PG 3/4" DE DIÁMETRO, BASE DE DESCARGA Y TODOS LOS ACCESORIOS NECESARIOS PARA LA PROTECCIÓN, INSTALACIÓN Y CORRECTO FUNCIONAMIENTO DEL EQUIPO.</t>
    </r>
  </si>
  <si>
    <t>SAN LUIS DEL CORDERO, DGO.</t>
  </si>
  <si>
    <t>POSTES Y ALAMBRADOS, CON TODOS LOS MATERIALES Y MANO DE OBRA…</t>
  </si>
  <si>
    <t>POSTE GALVANIZADO 2.50 M ALTURA LIBRE, 3" DE DIÁMETRO CEDULA 40, INC.
ACCESORIOS, ASÍ COMO EXC. RELLENO Y CONCRETO.</t>
  </si>
  <si>
    <t>POSTE GALVANIZADO 2.20 M ALTURA LIBRE, 2 1/2" DE DIÁMETRO CALIBRE 18, INC.
ACCESORIOS, ASÍ COMO EXC. RELLENO Y CONCRETO.</t>
  </si>
  <si>
    <t>S/C-09</t>
  </si>
  <si>
    <t>2170 03</t>
  </si>
  <si>
    <t>S/C-011</t>
  </si>
  <si>
    <t>S/C-011A</t>
  </si>
  <si>
    <t>S/C-012</t>
  </si>
  <si>
    <t>S/C-012A</t>
  </si>
  <si>
    <t>S/C-013</t>
  </si>
  <si>
    <t>S/C-014</t>
  </si>
  <si>
    <t>7025 00</t>
  </si>
  <si>
    <t>S/C-015</t>
  </si>
  <si>
    <t>BRIDA SOCKET DE… DE 3" DE DIÁMETRO</t>
  </si>
  <si>
    <t>S/C-015A</t>
  </si>
  <si>
    <t>S/C-016</t>
  </si>
  <si>
    <t>S/C-017</t>
  </si>
  <si>
    <t>S/C-018</t>
  </si>
  <si>
    <t>S/C-019</t>
  </si>
  <si>
    <t>S/C-020</t>
  </si>
  <si>
    <t>EQ-001</t>
  </si>
  <si>
    <t>S/C-021</t>
  </si>
  <si>
    <t>REEQUIPAMIENTO DE POZO PARA POTABLE CON EQUIPO DE BOMBEO SOLAR Y SISTEMA FOTOVOLTAICO EN LA LOCALIDAD DE SAN JOSE DEL REFUGIO DEL MUNICIPIO DE SAN LUIS DEL CORDERO</t>
  </si>
  <si>
    <t>NOMBRE DE LA EMPRESA O PERSONA FÍSICA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</si>
</sst>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5" formatCode="0.000"/>
    <numFmt numFmtId="166" formatCode="0000\ 00"/>
  </numFmts>
  <fonts count="33" x14ac:knownFonts="1">
    <font>
      <sz val="9"/>
      <name val="Helv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Helv"/>
    </font>
    <font>
      <sz val="12"/>
      <name val="Helv"/>
    </font>
    <font>
      <sz val="10"/>
      <name val="Helv"/>
    </font>
    <font>
      <sz val="1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sz val="4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2"/>
      <name val="Arial Narrow"/>
      <family val="2"/>
    </font>
    <font>
      <b/>
      <sz val="18"/>
      <name val="Arial Narrow"/>
      <family val="2"/>
    </font>
    <font>
      <sz val="6"/>
      <name val="Arial Narrow"/>
      <family val="2"/>
    </font>
    <font>
      <b/>
      <sz val="16"/>
      <name val="Arial Narrow"/>
      <family val="2"/>
    </font>
    <font>
      <b/>
      <sz val="8"/>
      <name val="Arial Narrow"/>
      <family val="2"/>
    </font>
    <font>
      <b/>
      <i/>
      <sz val="11"/>
      <name val="Arial Narrow"/>
      <family val="2"/>
    </font>
    <font>
      <b/>
      <u val="double"/>
      <sz val="9"/>
      <name val="Arial Narrow"/>
      <family val="2"/>
    </font>
    <font>
      <b/>
      <sz val="9"/>
      <color theme="5" tint="-0.249977111117893"/>
      <name val="Arial Narrow"/>
      <family val="2"/>
    </font>
    <font>
      <b/>
      <sz val="9"/>
      <color theme="4" tint="-0.249977111117893"/>
      <name val="Arial Narrow"/>
      <family val="2"/>
    </font>
    <font>
      <b/>
      <sz val="9"/>
      <color theme="5" tint="0.39997558519241921"/>
      <name val="Helv"/>
    </font>
    <font>
      <sz val="9"/>
      <color theme="1"/>
      <name val="Helv"/>
    </font>
    <font>
      <b/>
      <sz val="8"/>
      <color theme="4" tint="-0.249977111117893"/>
      <name val="Arial Narrow"/>
      <family val="2"/>
    </font>
    <font>
      <vertAlign val="superscript"/>
      <sz val="8"/>
      <name val="Arial Narrow"/>
      <family val="2"/>
    </font>
    <font>
      <b/>
      <sz val="8"/>
      <color rgb="FFFF0000"/>
      <name val="Arial Narrow"/>
      <family val="2"/>
    </font>
    <font>
      <sz val="8"/>
      <color theme="1"/>
      <name val="Arial Narrow"/>
      <family val="2"/>
    </font>
    <font>
      <b/>
      <sz val="8"/>
      <color rgb="FF0070C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64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double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thin">
        <color indexed="8"/>
      </left>
      <right style="double">
        <color indexed="8"/>
      </right>
      <top style="double">
        <color auto="1"/>
      </top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thin">
        <color indexed="8"/>
      </top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8">
    <xf numFmtId="0" fontId="0" fillId="0" borderId="0"/>
    <xf numFmtId="0" fontId="7" fillId="0" borderId="0"/>
    <xf numFmtId="0" fontId="8" fillId="0" borderId="0"/>
    <xf numFmtId="39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  <xf numFmtId="0" fontId="1" fillId="0" borderId="0"/>
  </cellStyleXfs>
  <cellXfs count="279">
    <xf numFmtId="0" fontId="0" fillId="0" borderId="0" xfId="0"/>
    <xf numFmtId="0" fontId="16" fillId="3" borderId="0" xfId="4" applyFont="1" applyFill="1" applyAlignment="1">
      <alignment horizontal="left" vertical="top" wrapText="1"/>
    </xf>
    <xf numFmtId="4" fontId="16" fillId="3" borderId="7" xfId="2" applyNumberFormat="1" applyFont="1" applyFill="1" applyBorder="1" applyAlignment="1">
      <alignment horizontal="center" vertical="top"/>
    </xf>
    <xf numFmtId="0" fontId="16" fillId="3" borderId="16" xfId="4" applyFont="1" applyFill="1" applyBorder="1" applyAlignment="1">
      <alignment horizontal="left" vertical="top" wrapText="1"/>
    </xf>
    <xf numFmtId="0" fontId="17" fillId="0" borderId="0" xfId="1" applyFont="1"/>
    <xf numFmtId="0" fontId="17" fillId="0" borderId="5" xfId="1" applyFont="1" applyBorder="1" applyAlignment="1">
      <alignment horizontal="centerContinuous"/>
    </xf>
    <xf numFmtId="0" fontId="7" fillId="0" borderId="0" xfId="1"/>
    <xf numFmtId="0" fontId="9" fillId="0" borderId="0" xfId="1" applyFont="1"/>
    <xf numFmtId="0" fontId="9" fillId="0" borderId="6" xfId="1" applyFont="1" applyBorder="1"/>
    <xf numFmtId="0" fontId="9" fillId="0" borderId="9" xfId="1" applyFont="1" applyBorder="1"/>
    <xf numFmtId="0" fontId="16" fillId="2" borderId="11" xfId="0" applyFont="1" applyFill="1" applyBorder="1" applyAlignment="1">
      <alignment horizontal="center" vertical="top"/>
    </xf>
    <xf numFmtId="0" fontId="16" fillId="2" borderId="16" xfId="0" applyFont="1" applyFill="1" applyBorder="1" applyAlignment="1">
      <alignment horizontal="center" vertical="top"/>
    </xf>
    <xf numFmtId="4" fontId="16" fillId="2" borderId="7" xfId="0" applyNumberFormat="1" applyFont="1" applyFill="1" applyBorder="1" applyAlignment="1">
      <alignment horizontal="center" vertical="top"/>
    </xf>
    <xf numFmtId="0" fontId="16" fillId="0" borderId="11" xfId="0" applyFont="1" applyBorder="1" applyAlignment="1">
      <alignment horizontal="center" vertical="top"/>
    </xf>
    <xf numFmtId="0" fontId="16" fillId="3" borderId="19" xfId="2" applyFont="1" applyFill="1" applyBorder="1" applyAlignment="1">
      <alignment horizontal="center" vertical="top"/>
    </xf>
    <xf numFmtId="0" fontId="16" fillId="3" borderId="21" xfId="2" applyFont="1" applyFill="1" applyBorder="1" applyAlignment="1">
      <alignment vertical="top" wrapText="1"/>
    </xf>
    <xf numFmtId="0" fontId="16" fillId="3" borderId="21" xfId="2" applyFont="1" applyFill="1" applyBorder="1" applyAlignment="1">
      <alignment horizontal="center" vertical="top"/>
    </xf>
    <xf numFmtId="4" fontId="16" fillId="3" borderId="21" xfId="2" applyNumberFormat="1" applyFont="1" applyFill="1" applyBorder="1" applyAlignment="1">
      <alignment horizontal="center" vertical="top"/>
    </xf>
    <xf numFmtId="39" fontId="17" fillId="0" borderId="0" xfId="3" applyFont="1"/>
    <xf numFmtId="39" fontId="16" fillId="0" borderId="0" xfId="3" applyFont="1"/>
    <xf numFmtId="39" fontId="13" fillId="0" borderId="0" xfId="3" applyFont="1"/>
    <xf numFmtId="39" fontId="6" fillId="0" borderId="0" xfId="3"/>
    <xf numFmtId="39" fontId="21" fillId="0" borderId="0" xfId="3" applyFont="1"/>
    <xf numFmtId="39" fontId="15" fillId="0" borderId="0" xfId="3" applyFont="1" applyAlignment="1">
      <alignment horizontal="centerContinuous"/>
    </xf>
    <xf numFmtId="39" fontId="16" fillId="0" borderId="0" xfId="3" applyFont="1" applyAlignment="1">
      <alignment horizontal="centerContinuous"/>
    </xf>
    <xf numFmtId="39" fontId="15" fillId="0" borderId="0" xfId="3" applyFont="1" applyAlignment="1">
      <alignment horizontal="right"/>
    </xf>
    <xf numFmtId="39" fontId="22" fillId="0" borderId="0" xfId="3" applyFont="1" applyAlignment="1">
      <alignment horizontal="left"/>
    </xf>
    <xf numFmtId="39" fontId="19" fillId="0" borderId="0" xfId="3" applyFont="1"/>
    <xf numFmtId="39" fontId="14" fillId="0" borderId="0" xfId="3" applyFont="1"/>
    <xf numFmtId="39" fontId="21" fillId="4" borderId="22" xfId="3" applyFont="1" applyFill="1" applyBorder="1" applyAlignment="1">
      <alignment horizontal="center" vertical="center"/>
    </xf>
    <xf numFmtId="4" fontId="16" fillId="0" borderId="16" xfId="0" applyNumberFormat="1" applyFont="1" applyBorder="1" applyAlignment="1">
      <alignment horizontal="center" vertical="top"/>
    </xf>
    <xf numFmtId="39" fontId="16" fillId="0" borderId="16" xfId="3" applyFont="1" applyBorder="1"/>
    <xf numFmtId="39" fontId="16" fillId="0" borderId="17" xfId="3" applyFont="1" applyBorder="1"/>
    <xf numFmtId="39" fontId="15" fillId="0" borderId="2" xfId="3" applyFont="1" applyBorder="1" applyAlignment="1">
      <alignment horizontal="centerContinuous"/>
    </xf>
    <xf numFmtId="39" fontId="15" fillId="0" borderId="2" xfId="3" applyFont="1" applyBorder="1" applyAlignment="1">
      <alignment horizontal="center"/>
    </xf>
    <xf numFmtId="39" fontId="15" fillId="0" borderId="2" xfId="3" applyFont="1" applyBorder="1" applyAlignment="1">
      <alignment horizontal="right"/>
    </xf>
    <xf numFmtId="39" fontId="15" fillId="0" borderId="2" xfId="3" applyFont="1" applyBorder="1" applyAlignment="1">
      <alignment horizontal="left"/>
    </xf>
    <xf numFmtId="39" fontId="15" fillId="0" borderId="24" xfId="3" applyFont="1" applyBorder="1" applyAlignment="1">
      <alignment horizontal="centerContinuous"/>
    </xf>
    <xf numFmtId="39" fontId="15" fillId="0" borderId="0" xfId="3" applyFont="1" applyAlignment="1">
      <alignment horizontal="center"/>
    </xf>
    <xf numFmtId="39" fontId="15" fillId="0" borderId="0" xfId="3" applyFont="1" applyAlignment="1">
      <alignment horizontal="left"/>
    </xf>
    <xf numFmtId="39" fontId="15" fillId="0" borderId="25" xfId="3" applyFont="1" applyBorder="1" applyAlignment="1">
      <alignment horizontal="centerContinuous"/>
    </xf>
    <xf numFmtId="39" fontId="15" fillId="0" borderId="6" xfId="3" applyFont="1" applyBorder="1" applyAlignment="1">
      <alignment horizontal="centerContinuous"/>
    </xf>
    <xf numFmtId="39" fontId="15" fillId="0" borderId="0" xfId="3" applyFont="1"/>
    <xf numFmtId="0" fontId="16" fillId="2" borderId="0" xfId="0" applyFont="1" applyFill="1" applyAlignment="1">
      <alignment vertical="top" wrapText="1"/>
    </xf>
    <xf numFmtId="4" fontId="15" fillId="6" borderId="0" xfId="2" applyNumberFormat="1" applyFont="1" applyFill="1" applyAlignment="1">
      <alignment horizontal="left"/>
    </xf>
    <xf numFmtId="39" fontId="15" fillId="6" borderId="0" xfId="2" applyNumberFormat="1" applyFont="1" applyFill="1" applyAlignment="1">
      <alignment horizontal="left"/>
    </xf>
    <xf numFmtId="0" fontId="24" fillId="6" borderId="0" xfId="2" applyFont="1" applyFill="1" applyAlignment="1">
      <alignment horizontal="center" vertical="center"/>
    </xf>
    <xf numFmtId="39" fontId="16" fillId="5" borderId="0" xfId="3" applyFont="1" applyFill="1"/>
    <xf numFmtId="39" fontId="16" fillId="5" borderId="4" xfId="3" applyFont="1" applyFill="1" applyBorder="1" applyAlignment="1">
      <alignment horizontal="centerContinuous"/>
    </xf>
    <xf numFmtId="39" fontId="23" fillId="5" borderId="8" xfId="3" applyFont="1" applyFill="1" applyBorder="1" applyAlignment="1">
      <alignment horizontal="centerContinuous"/>
    </xf>
    <xf numFmtId="39" fontId="16" fillId="5" borderId="8" xfId="3" applyFont="1" applyFill="1" applyBorder="1" applyAlignment="1">
      <alignment horizontal="centerContinuous"/>
    </xf>
    <xf numFmtId="39" fontId="16" fillId="5" borderId="20" xfId="3" applyFont="1" applyFill="1" applyBorder="1" applyAlignment="1">
      <alignment horizontal="center"/>
    </xf>
    <xf numFmtId="39" fontId="16" fillId="5" borderId="20" xfId="3" applyFont="1" applyFill="1" applyBorder="1"/>
    <xf numFmtId="39" fontId="16" fillId="5" borderId="23" xfId="3" applyFont="1" applyFill="1" applyBorder="1"/>
    <xf numFmtId="39" fontId="6" fillId="5" borderId="0" xfId="3" applyFill="1"/>
    <xf numFmtId="39" fontId="16" fillId="5" borderId="16" xfId="3" applyFont="1" applyFill="1" applyBorder="1"/>
    <xf numFmtId="39" fontId="16" fillId="5" borderId="17" xfId="3" applyFont="1" applyFill="1" applyBorder="1"/>
    <xf numFmtId="0" fontId="16" fillId="0" borderId="16" xfId="0" applyFont="1" applyBorder="1" applyAlignment="1">
      <alignment horizontal="center" vertical="top"/>
    </xf>
    <xf numFmtId="0" fontId="16" fillId="5" borderId="4" xfId="0" applyFont="1" applyFill="1" applyBorder="1" applyAlignment="1">
      <alignment horizontal="center" vertical="top"/>
    </xf>
    <xf numFmtId="0" fontId="16" fillId="6" borderId="8" xfId="4" applyFont="1" applyFill="1" applyBorder="1" applyAlignment="1">
      <alignment horizontal="left" vertical="top" wrapText="1"/>
    </xf>
    <xf numFmtId="0" fontId="16" fillId="5" borderId="8" xfId="0" applyFont="1" applyFill="1" applyBorder="1" applyAlignment="1">
      <alignment horizontal="center" vertical="top"/>
    </xf>
    <xf numFmtId="4" fontId="16" fillId="5" borderId="16" xfId="0" applyNumberFormat="1" applyFont="1" applyFill="1" applyBorder="1" applyAlignment="1">
      <alignment horizontal="center" vertical="top"/>
    </xf>
    <xf numFmtId="0" fontId="16" fillId="5" borderId="11" xfId="0" applyFont="1" applyFill="1" applyBorder="1" applyAlignment="1">
      <alignment horizontal="center" vertical="top"/>
    </xf>
    <xf numFmtId="0" fontId="16" fillId="5" borderId="0" xfId="0" applyFont="1" applyFill="1" applyAlignment="1">
      <alignment vertical="top" wrapText="1"/>
    </xf>
    <xf numFmtId="0" fontId="16" fillId="5" borderId="16" xfId="0" applyFont="1" applyFill="1" applyBorder="1" applyAlignment="1">
      <alignment horizontal="center" vertical="top"/>
    </xf>
    <xf numFmtId="4" fontId="16" fillId="5" borderId="7" xfId="0" applyNumberFormat="1" applyFont="1" applyFill="1" applyBorder="1" applyAlignment="1">
      <alignment horizontal="center" vertical="top"/>
    </xf>
    <xf numFmtId="0" fontId="16" fillId="2" borderId="36" xfId="5" applyFont="1" applyFill="1" applyBorder="1" applyAlignment="1">
      <alignment horizontal="center" vertical="top"/>
    </xf>
    <xf numFmtId="0" fontId="16" fillId="2" borderId="37" xfId="5" applyFont="1" applyFill="1" applyBorder="1" applyAlignment="1">
      <alignment horizontal="center" vertical="top"/>
    </xf>
    <xf numFmtId="0" fontId="9" fillId="0" borderId="0" xfId="1" applyFont="1" applyAlignment="1">
      <alignment horizontal="right"/>
    </xf>
    <xf numFmtId="39" fontId="16" fillId="5" borderId="37" xfId="3" applyFont="1" applyFill="1" applyBorder="1"/>
    <xf numFmtId="39" fontId="16" fillId="0" borderId="37" xfId="3" applyFont="1" applyBorder="1"/>
    <xf numFmtId="0" fontId="16" fillId="2" borderId="36" xfId="0" applyFont="1" applyFill="1" applyBorder="1" applyAlignment="1">
      <alignment horizontal="center" vertical="top"/>
    </xf>
    <xf numFmtId="0" fontId="16" fillId="2" borderId="37" xfId="0" applyFont="1" applyFill="1" applyBorder="1" applyAlignment="1">
      <alignment horizontal="center" vertical="top"/>
    </xf>
    <xf numFmtId="4" fontId="16" fillId="3" borderId="37" xfId="2" applyNumberFormat="1" applyFont="1" applyFill="1" applyBorder="1" applyAlignment="1">
      <alignment horizontal="center" vertical="top"/>
    </xf>
    <xf numFmtId="0" fontId="16" fillId="3" borderId="37" xfId="4" applyFont="1" applyFill="1" applyBorder="1" applyAlignment="1">
      <alignment horizontal="left" vertical="top" wrapText="1"/>
    </xf>
    <xf numFmtId="0" fontId="25" fillId="6" borderId="37" xfId="2" applyFont="1" applyFill="1" applyBorder="1" applyAlignment="1">
      <alignment horizontal="center" vertical="center"/>
    </xf>
    <xf numFmtId="0" fontId="25" fillId="2" borderId="36" xfId="0" applyFont="1" applyFill="1" applyBorder="1" applyAlignment="1">
      <alignment horizontal="center" vertical="top"/>
    </xf>
    <xf numFmtId="0" fontId="16" fillId="2" borderId="38" xfId="0" applyFont="1" applyFill="1" applyBorder="1" applyAlignment="1">
      <alignment horizontal="center" vertical="top"/>
    </xf>
    <xf numFmtId="4" fontId="16" fillId="0" borderId="38" xfId="2" applyNumberFormat="1" applyFont="1" applyBorder="1" applyAlignment="1">
      <alignment horizontal="center" vertical="top"/>
    </xf>
    <xf numFmtId="4" fontId="16" fillId="3" borderId="38" xfId="2" applyNumberFormat="1" applyFont="1" applyFill="1" applyBorder="1" applyAlignment="1">
      <alignment horizontal="center" vertical="top"/>
    </xf>
    <xf numFmtId="0" fontId="25" fillId="6" borderId="38" xfId="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4" applyFont="1"/>
    <xf numFmtId="0" fontId="0" fillId="0" borderId="0" xfId="0" applyAlignment="1">
      <alignment horizontal="center" vertical="center"/>
    </xf>
    <xf numFmtId="44" fontId="0" fillId="0" borderId="0" xfId="0" applyNumberFormat="1"/>
    <xf numFmtId="2" fontId="0" fillId="0" borderId="0" xfId="0" applyNumberFormat="1" applyAlignment="1">
      <alignment horizontal="center" vertical="center"/>
    </xf>
    <xf numFmtId="0" fontId="17" fillId="0" borderId="5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7" fillId="0" borderId="1" xfId="1" applyFont="1" applyBorder="1"/>
    <xf numFmtId="0" fontId="17" fillId="0" borderId="34" xfId="1" applyFont="1" applyBorder="1"/>
    <xf numFmtId="0" fontId="17" fillId="0" borderId="3" xfId="1" applyFont="1" applyBorder="1"/>
    <xf numFmtId="0" fontId="17" fillId="0" borderId="35" xfId="1" applyFont="1" applyBorder="1"/>
    <xf numFmtId="0" fontId="17" fillId="0" borderId="5" xfId="1" applyFont="1" applyBorder="1"/>
    <xf numFmtId="0" fontId="9" fillId="0" borderId="35" xfId="1" applyFont="1" applyBorder="1"/>
    <xf numFmtId="0" fontId="12" fillId="0" borderId="0" xfId="1" applyFont="1" applyAlignment="1">
      <alignment horizontal="left"/>
    </xf>
    <xf numFmtId="0" fontId="9" fillId="0" borderId="5" xfId="1" applyFont="1" applyBorder="1"/>
    <xf numFmtId="0" fontId="9" fillId="0" borderId="0" xfId="1" applyFont="1" applyAlignment="1">
      <alignment horizontal="left"/>
    </xf>
    <xf numFmtId="0" fontId="9" fillId="0" borderId="6" xfId="1" applyFont="1" applyBorder="1" applyAlignment="1">
      <alignment horizontal="center"/>
    </xf>
    <xf numFmtId="4" fontId="9" fillId="0" borderId="6" xfId="1" applyNumberFormat="1" applyFont="1" applyBorder="1"/>
    <xf numFmtId="4" fontId="9" fillId="0" borderId="6" xfId="1" applyNumberFormat="1" applyFont="1" applyBorder="1" applyAlignment="1">
      <alignment horizontal="right"/>
    </xf>
    <xf numFmtId="0" fontId="9" fillId="0" borderId="18" xfId="1" applyFont="1" applyBorder="1"/>
    <xf numFmtId="1" fontId="9" fillId="0" borderId="6" xfId="1" applyNumberFormat="1" applyFont="1" applyBorder="1"/>
    <xf numFmtId="165" fontId="12" fillId="0" borderId="6" xfId="1" applyNumberFormat="1" applyFont="1" applyBorder="1"/>
    <xf numFmtId="4" fontId="9" fillId="0" borderId="6" xfId="1" applyNumberFormat="1" applyFont="1" applyBorder="1" applyAlignment="1">
      <alignment horizontal="center"/>
    </xf>
    <xf numFmtId="0" fontId="9" fillId="0" borderId="13" xfId="1" applyFont="1" applyBorder="1"/>
    <xf numFmtId="0" fontId="9" fillId="0" borderId="14" xfId="1" applyFont="1" applyBorder="1"/>
    <xf numFmtId="0" fontId="9" fillId="0" borderId="15" xfId="1" applyFont="1" applyBorder="1"/>
    <xf numFmtId="39" fontId="21" fillId="6" borderId="0" xfId="2" applyNumberFormat="1" applyFont="1" applyFill="1" applyAlignment="1">
      <alignment horizontal="left" vertical="top"/>
    </xf>
    <xf numFmtId="39" fontId="21" fillId="6" borderId="54" xfId="2" applyNumberFormat="1" applyFont="1" applyFill="1" applyBorder="1" applyAlignment="1">
      <alignment horizontal="left" vertical="top"/>
    </xf>
    <xf numFmtId="0" fontId="13" fillId="3" borderId="0" xfId="4" applyFont="1" applyFill="1" applyAlignment="1">
      <alignment horizontal="left" vertical="top" wrapText="1"/>
    </xf>
    <xf numFmtId="0" fontId="13" fillId="2" borderId="50" xfId="0" quotePrefix="1" applyFont="1" applyFill="1" applyBorder="1" applyAlignment="1">
      <alignment horizontal="center" vertical="top"/>
    </xf>
    <xf numFmtId="0" fontId="28" fillId="6" borderId="51" xfId="2" applyFont="1" applyFill="1" applyBorder="1" applyAlignment="1">
      <alignment horizontal="center" vertical="top"/>
    </xf>
    <xf numFmtId="0" fontId="13" fillId="2" borderId="51" xfId="0" applyFont="1" applyFill="1" applyBorder="1" applyAlignment="1">
      <alignment horizontal="center" vertical="top"/>
    </xf>
    <xf numFmtId="4" fontId="13" fillId="3" borderId="51" xfId="2" applyNumberFormat="1" applyFont="1" applyFill="1" applyBorder="1" applyAlignment="1">
      <alignment horizontal="center" vertical="top"/>
    </xf>
    <xf numFmtId="4" fontId="21" fillId="0" borderId="51" xfId="2" applyNumberFormat="1" applyFont="1" applyBorder="1" applyAlignment="1">
      <alignment horizontal="center" vertical="top"/>
    </xf>
    <xf numFmtId="4" fontId="21" fillId="0" borderId="52" xfId="2" applyNumberFormat="1" applyFont="1" applyBorder="1" applyAlignment="1">
      <alignment horizontal="center" vertical="top"/>
    </xf>
    <xf numFmtId="0" fontId="13" fillId="3" borderId="51" xfId="4" applyFont="1" applyFill="1" applyBorder="1" applyAlignment="1">
      <alignment horizontal="left" vertical="top" wrapText="1"/>
    </xf>
    <xf numFmtId="4" fontId="13" fillId="0" borderId="51" xfId="2" applyNumberFormat="1" applyFont="1" applyBorder="1" applyAlignment="1">
      <alignment horizontal="center" vertical="top"/>
    </xf>
    <xf numFmtId="4" fontId="13" fillId="0" borderId="52" xfId="2" applyNumberFormat="1" applyFont="1" applyBorder="1" applyAlignment="1">
      <alignment horizontal="center" vertical="top"/>
    </xf>
    <xf numFmtId="4" fontId="13" fillId="0" borderId="0" xfId="2" applyNumberFormat="1" applyFont="1" applyAlignment="1">
      <alignment horizontal="center" vertical="top"/>
    </xf>
    <xf numFmtId="0" fontId="13" fillId="0" borderId="51" xfId="4" applyFont="1" applyBorder="1" applyAlignment="1">
      <alignment horizontal="left" vertical="top" wrapText="1"/>
    </xf>
    <xf numFmtId="0" fontId="13" fillId="0" borderId="51" xfId="0" applyFont="1" applyBorder="1" applyAlignment="1">
      <alignment horizontal="center" vertical="top"/>
    </xf>
    <xf numFmtId="0" fontId="13" fillId="6" borderId="51" xfId="4" applyFont="1" applyFill="1" applyBorder="1" applyAlignment="1">
      <alignment horizontal="left" vertical="top" wrapText="1"/>
    </xf>
    <xf numFmtId="0" fontId="13" fillId="5" borderId="51" xfId="0" applyFont="1" applyFill="1" applyBorder="1" applyAlignment="1">
      <alignment horizontal="center" vertical="top"/>
    </xf>
    <xf numFmtId="4" fontId="13" fillId="5" borderId="51" xfId="2" applyNumberFormat="1" applyFont="1" applyFill="1" applyBorder="1" applyAlignment="1">
      <alignment horizontal="center" vertical="top"/>
    </xf>
    <xf numFmtId="4" fontId="21" fillId="0" borderId="51" xfId="2" applyNumberFormat="1" applyFont="1" applyBorder="1" applyAlignment="1">
      <alignment horizontal="right" vertical="top"/>
    </xf>
    <xf numFmtId="0" fontId="13" fillId="2" borderId="0" xfId="0" applyFont="1" applyFill="1" applyAlignment="1">
      <alignment horizontal="center" vertical="top"/>
    </xf>
    <xf numFmtId="0" fontId="13" fillId="0" borderId="41" xfId="2" applyFont="1" applyBorder="1"/>
    <xf numFmtId="0" fontId="13" fillId="0" borderId="42" xfId="2" applyFont="1" applyBorder="1"/>
    <xf numFmtId="39" fontId="13" fillId="0" borderId="42" xfId="2" applyNumberFormat="1" applyFont="1" applyBorder="1"/>
    <xf numFmtId="0" fontId="13" fillId="0" borderId="43" xfId="2" applyFont="1" applyBorder="1"/>
    <xf numFmtId="43" fontId="13" fillId="0" borderId="0" xfId="11" applyFont="1" applyBorder="1"/>
    <xf numFmtId="0" fontId="13" fillId="0" borderId="0" xfId="2" applyFont="1"/>
    <xf numFmtId="0" fontId="21" fillId="0" borderId="39" xfId="2" applyFont="1" applyBorder="1"/>
    <xf numFmtId="39" fontId="13" fillId="0" borderId="39" xfId="2" applyNumberFormat="1" applyFont="1" applyBorder="1"/>
    <xf numFmtId="0" fontId="13" fillId="0" borderId="0" xfId="2" applyFont="1" applyAlignment="1">
      <alignment horizontal="centerContinuous"/>
    </xf>
    <xf numFmtId="39" fontId="13" fillId="0" borderId="0" xfId="2" applyNumberFormat="1" applyFont="1"/>
    <xf numFmtId="0" fontId="13" fillId="0" borderId="40" xfId="2" applyFont="1" applyBorder="1" applyAlignment="1">
      <alignment horizontal="centerContinuous"/>
    </xf>
    <xf numFmtId="0" fontId="13" fillId="2" borderId="39" xfId="2" applyFont="1" applyFill="1" applyBorder="1" applyAlignment="1">
      <alignment horizontal="center" vertical="center"/>
    </xf>
    <xf numFmtId="0" fontId="13" fillId="2" borderId="39" xfId="2" applyFont="1" applyFill="1" applyBorder="1" applyAlignment="1">
      <alignment horizontal="right"/>
    </xf>
    <xf numFmtId="0" fontId="13" fillId="5" borderId="0" xfId="2" applyFont="1" applyFill="1" applyAlignment="1">
      <alignment horizontal="left"/>
    </xf>
    <xf numFmtId="0" fontId="13" fillId="2" borderId="53" xfId="2" applyFont="1" applyFill="1" applyBorder="1" applyAlignment="1">
      <alignment horizontal="right"/>
    </xf>
    <xf numFmtId="0" fontId="13" fillId="5" borderId="54" xfId="2" applyFont="1" applyFill="1" applyBorder="1" applyAlignment="1">
      <alignment horizontal="left"/>
    </xf>
    <xf numFmtId="39" fontId="21" fillId="6" borderId="54" xfId="2" applyNumberFormat="1" applyFont="1" applyFill="1" applyBorder="1" applyAlignment="1">
      <alignment horizontal="left"/>
    </xf>
    <xf numFmtId="39" fontId="13" fillId="0" borderId="54" xfId="2" applyNumberFormat="1" applyFont="1" applyBorder="1"/>
    <xf numFmtId="0" fontId="30" fillId="6" borderId="55" xfId="2" applyFont="1" applyFill="1" applyBorder="1" applyAlignment="1">
      <alignment horizontal="center"/>
    </xf>
    <xf numFmtId="0" fontId="21" fillId="6" borderId="47" xfId="2" applyFont="1" applyFill="1" applyBorder="1" applyAlignment="1">
      <alignment horizontal="center" vertical="center"/>
    </xf>
    <xf numFmtId="0" fontId="21" fillId="6" borderId="48" xfId="2" applyFont="1" applyFill="1" applyBorder="1" applyAlignment="1">
      <alignment horizontal="center" vertical="center"/>
    </xf>
    <xf numFmtId="39" fontId="21" fillId="6" borderId="48" xfId="2" applyNumberFormat="1" applyFont="1" applyFill="1" applyBorder="1" applyAlignment="1">
      <alignment horizontal="center" vertical="center"/>
    </xf>
    <xf numFmtId="39" fontId="21" fillId="0" borderId="48" xfId="2" applyNumberFormat="1" applyFont="1" applyBorder="1" applyAlignment="1">
      <alignment horizontal="center" vertical="center" wrapText="1"/>
    </xf>
    <xf numFmtId="39" fontId="21" fillId="6" borderId="56" xfId="2" applyNumberFormat="1" applyFont="1" applyFill="1" applyBorder="1" applyAlignment="1">
      <alignment horizontal="center" vertical="center"/>
    </xf>
    <xf numFmtId="0" fontId="13" fillId="0" borderId="49" xfId="2" applyFont="1" applyBorder="1"/>
    <xf numFmtId="39" fontId="13" fillId="7" borderId="0" xfId="3" applyFont="1" applyFill="1" applyAlignment="1">
      <alignment horizontal="center" vertical="top"/>
    </xf>
    <xf numFmtId="0" fontId="13" fillId="2" borderId="39" xfId="0" quotePrefix="1" applyFont="1" applyFill="1" applyBorder="1" applyAlignment="1">
      <alignment horizontal="center" vertical="top"/>
    </xf>
    <xf numFmtId="43" fontId="13" fillId="0" borderId="0" xfId="2" quotePrefix="1" applyNumberFormat="1" applyFont="1"/>
    <xf numFmtId="4" fontId="13" fillId="0" borderId="0" xfId="2" applyNumberFormat="1" applyFont="1" applyAlignment="1">
      <alignment horizontal="right" vertical="top"/>
    </xf>
    <xf numFmtId="4" fontId="13" fillId="0" borderId="40" xfId="2" applyNumberFormat="1" applyFont="1" applyBorder="1" applyAlignment="1">
      <alignment horizontal="right" vertical="top"/>
    </xf>
    <xf numFmtId="0" fontId="13" fillId="2" borderId="44" xfId="0" quotePrefix="1" applyFont="1" applyFill="1" applyBorder="1" applyAlignment="1">
      <alignment horizontal="center" vertical="top"/>
    </xf>
    <xf numFmtId="0" fontId="13" fillId="3" borderId="45" xfId="4" applyFont="1" applyFill="1" applyBorder="1" applyAlignment="1">
      <alignment horizontal="left" vertical="top" wrapText="1"/>
    </xf>
    <xf numFmtId="0" fontId="13" fillId="0" borderId="45" xfId="0" applyFont="1" applyBorder="1" applyAlignment="1">
      <alignment horizontal="center" vertical="top"/>
    </xf>
    <xf numFmtId="4" fontId="13" fillId="0" borderId="45" xfId="2" applyNumberFormat="1" applyFont="1" applyBorder="1" applyAlignment="1">
      <alignment horizontal="center" vertical="top"/>
    </xf>
    <xf numFmtId="4" fontId="13" fillId="0" borderId="45" xfId="2" applyNumberFormat="1" applyFont="1" applyBorder="1" applyAlignment="1">
      <alignment horizontal="right" vertical="top"/>
    </xf>
    <xf numFmtId="4" fontId="13" fillId="0" borderId="46" xfId="2" applyNumberFormat="1" applyFont="1" applyBorder="1" applyAlignment="1">
      <alignment horizontal="right" vertical="top"/>
    </xf>
    <xf numFmtId="0" fontId="13" fillId="0" borderId="0" xfId="2" applyFont="1" applyAlignment="1">
      <alignment vertical="top"/>
    </xf>
    <xf numFmtId="0" fontId="13" fillId="0" borderId="0" xfId="2" applyFont="1" applyAlignment="1">
      <alignment horizontal="left"/>
    </xf>
    <xf numFmtId="0" fontId="28" fillId="0" borderId="58" xfId="2" applyFont="1" applyBorder="1" applyAlignment="1">
      <alignment horizontal="center" vertical="top"/>
    </xf>
    <xf numFmtId="0" fontId="28" fillId="0" borderId="59" xfId="2" applyFont="1" applyBorder="1" applyAlignment="1">
      <alignment horizontal="center" vertical="top"/>
    </xf>
    <xf numFmtId="0" fontId="13" fillId="0" borderId="59" xfId="0" applyFont="1" applyBorder="1" applyAlignment="1">
      <alignment horizontal="center" vertical="top"/>
    </xf>
    <xf numFmtId="4" fontId="13" fillId="0" borderId="59" xfId="2" applyNumberFormat="1" applyFont="1" applyBorder="1" applyAlignment="1">
      <alignment horizontal="center" vertical="top"/>
    </xf>
    <xf numFmtId="4" fontId="13" fillId="0" borderId="60" xfId="2" applyNumberFormat="1" applyFont="1" applyBorder="1" applyAlignment="1">
      <alignment horizontal="center" vertical="top"/>
    </xf>
    <xf numFmtId="0" fontId="13" fillId="0" borderId="50" xfId="0" quotePrefix="1" applyFont="1" applyBorder="1" applyAlignment="1">
      <alignment horizontal="center" vertical="top"/>
    </xf>
    <xf numFmtId="0" fontId="28" fillId="0" borderId="51" xfId="2" applyFont="1" applyBorder="1" applyAlignment="1">
      <alignment horizontal="center" vertical="top"/>
    </xf>
    <xf numFmtId="166" fontId="13" fillId="0" borderId="50" xfId="0" quotePrefix="1" applyNumberFormat="1" applyFont="1" applyBorder="1" applyAlignment="1">
      <alignment horizontal="center" vertical="top"/>
    </xf>
    <xf numFmtId="4" fontId="31" fillId="0" borderId="51" xfId="15" applyNumberFormat="1" applyFont="1" applyBorder="1" applyAlignment="1">
      <alignment horizontal="center" vertical="top"/>
    </xf>
    <xf numFmtId="4" fontId="21" fillId="0" borderId="61" xfId="2" applyNumberFormat="1" applyFont="1" applyBorder="1" applyAlignment="1">
      <alignment horizontal="center" vertical="top"/>
    </xf>
    <xf numFmtId="0" fontId="21" fillId="6" borderId="50" xfId="2" applyFont="1" applyFill="1" applyBorder="1" applyAlignment="1">
      <alignment horizontal="center" vertical="center"/>
    </xf>
    <xf numFmtId="0" fontId="21" fillId="6" borderId="51" xfId="2" applyFont="1" applyFill="1" applyBorder="1" applyAlignment="1">
      <alignment horizontal="center" vertical="center"/>
    </xf>
    <xf numFmtId="39" fontId="21" fillId="6" borderId="51" xfId="2" applyNumberFormat="1" applyFont="1" applyFill="1" applyBorder="1" applyAlignment="1">
      <alignment horizontal="center" vertical="center"/>
    </xf>
    <xf numFmtId="39" fontId="21" fillId="0" borderId="51" xfId="2" applyNumberFormat="1" applyFont="1" applyBorder="1" applyAlignment="1">
      <alignment horizontal="center" vertical="center" wrapText="1"/>
    </xf>
    <xf numFmtId="39" fontId="21" fillId="6" borderId="52" xfId="2" applyNumberFormat="1" applyFont="1" applyFill="1" applyBorder="1" applyAlignment="1">
      <alignment horizontal="center" vertical="center"/>
    </xf>
    <xf numFmtId="0" fontId="32" fillId="2" borderId="50" xfId="0" applyFont="1" applyFill="1" applyBorder="1" applyAlignment="1">
      <alignment horizontal="center" vertical="center"/>
    </xf>
    <xf numFmtId="0" fontId="32" fillId="3" borderId="51" xfId="4" applyFont="1" applyFill="1" applyBorder="1" applyAlignment="1">
      <alignment horizontal="center" vertical="center" wrapText="1"/>
    </xf>
    <xf numFmtId="0" fontId="13" fillId="2" borderId="51" xfId="0" applyFont="1" applyFill="1" applyBorder="1" applyAlignment="1">
      <alignment horizontal="center" vertical="center"/>
    </xf>
    <xf numFmtId="4" fontId="13" fillId="0" borderId="51" xfId="2" applyNumberFormat="1" applyFont="1" applyBorder="1" applyAlignment="1">
      <alignment horizontal="center" vertical="center"/>
    </xf>
    <xf numFmtId="4" fontId="13" fillId="0" borderId="52" xfId="2" applyNumberFormat="1" applyFont="1" applyBorder="1" applyAlignment="1">
      <alignment horizontal="center" vertical="center"/>
    </xf>
    <xf numFmtId="0" fontId="13" fillId="3" borderId="51" xfId="4" quotePrefix="1" applyFont="1" applyFill="1" applyBorder="1" applyAlignment="1">
      <alignment horizontal="left" vertical="top" wrapText="1"/>
    </xf>
    <xf numFmtId="39" fontId="13" fillId="0" borderId="51" xfId="3" applyFont="1" applyBorder="1" applyAlignment="1">
      <alignment horizontal="center" vertical="top"/>
    </xf>
    <xf numFmtId="39" fontId="21" fillId="5" borderId="51" xfId="3" applyFont="1" applyFill="1" applyBorder="1" applyAlignment="1">
      <alignment horizontal="center" vertical="top"/>
    </xf>
    <xf numFmtId="2" fontId="13" fillId="2" borderId="50" xfId="0" quotePrefix="1" applyNumberFormat="1" applyFont="1" applyFill="1" applyBorder="1" applyAlignment="1">
      <alignment horizontal="center" vertical="top"/>
    </xf>
    <xf numFmtId="0" fontId="13" fillId="5" borderId="50" xfId="0" quotePrefix="1" applyFont="1" applyFill="1" applyBorder="1" applyAlignment="1">
      <alignment horizontal="center" vertical="top"/>
    </xf>
    <xf numFmtId="4" fontId="13" fillId="5" borderId="52" xfId="2" applyNumberFormat="1" applyFont="1" applyFill="1" applyBorder="1" applyAlignment="1">
      <alignment horizontal="center" vertical="top"/>
    </xf>
    <xf numFmtId="0" fontId="13" fillId="2" borderId="51" xfId="5" applyFont="1" applyFill="1" applyBorder="1" applyAlignment="1">
      <alignment horizontal="center" vertical="top"/>
    </xf>
    <xf numFmtId="39" fontId="13" fillId="0" borderId="51" xfId="3" applyFont="1" applyBorder="1"/>
    <xf numFmtId="39" fontId="13" fillId="0" borderId="52" xfId="3" applyFont="1" applyBorder="1" applyAlignment="1">
      <alignment horizontal="center" vertical="top"/>
    </xf>
    <xf numFmtId="0" fontId="13" fillId="2" borderId="50" xfId="5" applyFont="1" applyFill="1" applyBorder="1" applyAlignment="1">
      <alignment horizontal="center" vertical="top"/>
    </xf>
    <xf numFmtId="0" fontId="13" fillId="0" borderId="50" xfId="5" applyFont="1" applyBorder="1" applyAlignment="1">
      <alignment horizontal="center" vertical="top"/>
    </xf>
    <xf numFmtId="0" fontId="13" fillId="0" borderId="51" xfId="5" applyFont="1" applyBorder="1" applyAlignment="1">
      <alignment horizontal="center" vertical="top"/>
    </xf>
    <xf numFmtId="0" fontId="31" fillId="2" borderId="50" xfId="5" applyFont="1" applyFill="1" applyBorder="1" applyAlignment="1">
      <alignment horizontal="center" vertical="top"/>
    </xf>
    <xf numFmtId="0" fontId="31" fillId="3" borderId="51" xfId="4" applyFont="1" applyFill="1" applyBorder="1" applyAlignment="1">
      <alignment horizontal="left" vertical="top" wrapText="1"/>
    </xf>
    <xf numFmtId="0" fontId="31" fillId="2" borderId="51" xfId="5" applyFont="1" applyFill="1" applyBorder="1" applyAlignment="1">
      <alignment horizontal="center" vertical="top"/>
    </xf>
    <xf numFmtId="4" fontId="31" fillId="3" borderId="51" xfId="2" applyNumberFormat="1" applyFont="1" applyFill="1" applyBorder="1" applyAlignment="1">
      <alignment horizontal="center" vertical="top"/>
    </xf>
    <xf numFmtId="39" fontId="31" fillId="0" borderId="51" xfId="3" applyFont="1" applyBorder="1" applyAlignment="1">
      <alignment horizontal="center" vertical="top"/>
    </xf>
    <xf numFmtId="39" fontId="31" fillId="0" borderId="52" xfId="3" applyFont="1" applyBorder="1" applyAlignment="1">
      <alignment horizontal="center" vertical="top"/>
    </xf>
    <xf numFmtId="0" fontId="21" fillId="0" borderId="50" xfId="2" applyFont="1" applyBorder="1" applyAlignment="1">
      <alignment horizontal="center" vertical="center"/>
    </xf>
    <xf numFmtId="0" fontId="21" fillId="0" borderId="51" xfId="2" applyFont="1" applyBorder="1" applyAlignment="1">
      <alignment horizontal="center" vertical="center"/>
    </xf>
    <xf numFmtId="39" fontId="21" fillId="0" borderId="51" xfId="2" applyNumberFormat="1" applyFont="1" applyBorder="1" applyAlignment="1">
      <alignment horizontal="center" vertical="center"/>
    </xf>
    <xf numFmtId="39" fontId="21" fillId="0" borderId="52" xfId="2" applyNumberFormat="1" applyFont="1" applyBorder="1" applyAlignment="1">
      <alignment horizontal="center" vertical="center"/>
    </xf>
    <xf numFmtId="39" fontId="13" fillId="5" borderId="51" xfId="3" applyFont="1" applyFill="1" applyBorder="1"/>
    <xf numFmtId="39" fontId="13" fillId="5" borderId="52" xfId="3" applyFont="1" applyFill="1" applyBorder="1"/>
    <xf numFmtId="0" fontId="13" fillId="0" borderId="50" xfId="2" applyFont="1" applyBorder="1"/>
    <xf numFmtId="4" fontId="13" fillId="0" borderId="51" xfId="0" applyNumberFormat="1" applyFont="1" applyBorder="1" applyAlignment="1">
      <alignment horizontal="center" vertical="top"/>
    </xf>
    <xf numFmtId="0" fontId="21" fillId="3" borderId="51" xfId="4" applyFont="1" applyFill="1" applyBorder="1" applyAlignment="1">
      <alignment horizontal="center" vertical="top" wrapText="1"/>
    </xf>
    <xf numFmtId="4" fontId="21" fillId="0" borderId="51" xfId="0" applyNumberFormat="1" applyFont="1" applyBorder="1" applyAlignment="1">
      <alignment horizontal="right" vertical="top"/>
    </xf>
    <xf numFmtId="39" fontId="21" fillId="0" borderId="52" xfId="3" applyFont="1" applyBorder="1" applyAlignment="1">
      <alignment horizontal="right" vertical="top"/>
    </xf>
    <xf numFmtId="4" fontId="21" fillId="0" borderId="51" xfId="0" applyNumberFormat="1" applyFont="1" applyBorder="1" applyAlignment="1">
      <alignment horizontal="center" vertical="top"/>
    </xf>
    <xf numFmtId="39" fontId="21" fillId="0" borderId="52" xfId="3" applyFont="1" applyBorder="1" applyAlignment="1">
      <alignment horizontal="center" vertical="top"/>
    </xf>
    <xf numFmtId="0" fontId="21" fillId="3" borderId="51" xfId="4" applyFont="1" applyFill="1" applyBorder="1" applyAlignment="1">
      <alignment horizontal="left" vertical="center" wrapText="1"/>
    </xf>
    <xf numFmtId="4" fontId="13" fillId="0" borderId="51" xfId="0" applyNumberFormat="1" applyFont="1" applyBorder="1" applyAlignment="1">
      <alignment horizontal="right" vertical="top"/>
    </xf>
    <xf numFmtId="39" fontId="13" fillId="0" borderId="52" xfId="3" applyFont="1" applyBorder="1" applyAlignment="1">
      <alignment horizontal="right" vertical="center"/>
    </xf>
    <xf numFmtId="0" fontId="21" fillId="3" borderId="50" xfId="4" applyFont="1" applyFill="1" applyBorder="1" applyAlignment="1">
      <alignment horizontal="center" vertical="center" wrapText="1"/>
    </xf>
    <xf numFmtId="0" fontId="21" fillId="3" borderId="51" xfId="4" applyFont="1" applyFill="1" applyBorder="1" applyAlignment="1">
      <alignment horizontal="left" vertical="top" wrapText="1"/>
    </xf>
    <xf numFmtId="0" fontId="13" fillId="0" borderId="51" xfId="2" applyFont="1" applyBorder="1"/>
    <xf numFmtId="39" fontId="13" fillId="0" borderId="51" xfId="2" applyNumberFormat="1" applyFont="1" applyBorder="1" applyAlignment="1">
      <alignment horizontal="right"/>
    </xf>
    <xf numFmtId="4" fontId="13" fillId="0" borderId="52" xfId="2" applyNumberFormat="1" applyFont="1" applyBorder="1" applyAlignment="1">
      <alignment horizontal="right" vertical="center"/>
    </xf>
    <xf numFmtId="39" fontId="13" fillId="0" borderId="51" xfId="2" applyNumberFormat="1" applyFont="1" applyBorder="1"/>
    <xf numFmtId="0" fontId="21" fillId="0" borderId="51" xfId="0" applyFont="1" applyBorder="1" applyAlignment="1">
      <alignment horizontal="center" vertical="top"/>
    </xf>
    <xf numFmtId="4" fontId="13" fillId="0" borderId="52" xfId="0" applyNumberFormat="1" applyFont="1" applyBorder="1" applyAlignment="1">
      <alignment horizontal="right" vertical="top"/>
    </xf>
    <xf numFmtId="39" fontId="21" fillId="0" borderId="62" xfId="3" applyFont="1" applyBorder="1" applyAlignment="1">
      <alignment horizontal="right" vertical="top"/>
    </xf>
    <xf numFmtId="4" fontId="21" fillId="0" borderId="51" xfId="2" applyNumberFormat="1" applyFont="1" applyBorder="1" applyAlignment="1">
      <alignment vertical="top"/>
    </xf>
    <xf numFmtId="4" fontId="13" fillId="0" borderId="42" xfId="2" applyNumberFormat="1" applyFont="1" applyBorder="1" applyAlignment="1">
      <alignment horizontal="center" vertical="top"/>
    </xf>
    <xf numFmtId="39" fontId="21" fillId="5" borderId="63" xfId="3" applyFont="1" applyFill="1" applyBorder="1" applyAlignment="1">
      <alignment horizontal="center" vertical="top"/>
    </xf>
    <xf numFmtId="4" fontId="21" fillId="0" borderId="63" xfId="2" applyNumberFormat="1" applyFont="1" applyBorder="1" applyAlignment="1">
      <alignment horizontal="center" vertical="top"/>
    </xf>
    <xf numFmtId="0" fontId="13" fillId="0" borderId="42" xfId="5" applyFont="1" applyBorder="1" applyAlignment="1">
      <alignment horizontal="center" vertical="top"/>
    </xf>
    <xf numFmtId="0" fontId="13" fillId="0" borderId="42" xfId="4" applyFont="1" applyBorder="1" applyAlignment="1">
      <alignment horizontal="left" vertical="top" wrapText="1"/>
    </xf>
    <xf numFmtId="39" fontId="21" fillId="5" borderId="42" xfId="3" applyFont="1" applyFill="1" applyBorder="1" applyAlignment="1">
      <alignment horizontal="center" vertical="top"/>
    </xf>
    <xf numFmtId="43" fontId="13" fillId="0" borderId="0" xfId="11" applyFont="1" applyBorder="1" applyAlignment="1">
      <alignment vertical="top"/>
    </xf>
    <xf numFmtId="43" fontId="13" fillId="0" borderId="0" xfId="11" applyFont="1" applyBorder="1" applyAlignment="1" applyProtection="1">
      <alignment horizontal="left" vertical="top"/>
    </xf>
    <xf numFmtId="43" fontId="13" fillId="0" borderId="0" xfId="2" applyNumberFormat="1" applyFont="1" applyAlignment="1">
      <alignment vertical="top"/>
    </xf>
    <xf numFmtId="0" fontId="13" fillId="2" borderId="50" xfId="5" quotePrefix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39" fontId="20" fillId="0" borderId="0" xfId="3" applyFont="1" applyAlignment="1">
      <alignment horizontal="center"/>
    </xf>
    <xf numFmtId="39" fontId="10" fillId="0" borderId="0" xfId="3" applyFont="1" applyAlignment="1">
      <alignment horizontal="center"/>
    </xf>
    <xf numFmtId="39" fontId="15" fillId="4" borderId="10" xfId="3" applyFont="1" applyFill="1" applyBorder="1" applyAlignment="1">
      <alignment horizontal="center" vertical="center"/>
    </xf>
    <xf numFmtId="39" fontId="15" fillId="4" borderId="29" xfId="3" applyFont="1" applyFill="1" applyBorder="1" applyAlignment="1">
      <alignment horizontal="center" vertical="center"/>
    </xf>
    <xf numFmtId="39" fontId="15" fillId="4" borderId="30" xfId="3" applyFont="1" applyFill="1" applyBorder="1" applyAlignment="1">
      <alignment horizontal="center" vertical="center"/>
    </xf>
    <xf numFmtId="39" fontId="15" fillId="4" borderId="31" xfId="3" applyFont="1" applyFill="1" applyBorder="1" applyAlignment="1">
      <alignment horizontal="center" vertical="center"/>
    </xf>
    <xf numFmtId="39" fontId="15" fillId="4" borderId="32" xfId="3" applyFont="1" applyFill="1" applyBorder="1" applyAlignment="1">
      <alignment horizontal="center" vertical="center"/>
    </xf>
    <xf numFmtId="39" fontId="15" fillId="4" borderId="33" xfId="3" applyFont="1" applyFill="1" applyBorder="1" applyAlignment="1">
      <alignment horizontal="center" vertical="center"/>
    </xf>
    <xf numFmtId="39" fontId="15" fillId="4" borderId="26" xfId="3" applyFont="1" applyFill="1" applyBorder="1" applyAlignment="1">
      <alignment horizontal="center" vertical="center"/>
    </xf>
    <xf numFmtId="39" fontId="15" fillId="4" borderId="12" xfId="3" applyFont="1" applyFill="1" applyBorder="1" applyAlignment="1">
      <alignment horizontal="center" vertical="center"/>
    </xf>
    <xf numFmtId="39" fontId="15" fillId="4" borderId="27" xfId="3" applyFont="1" applyFill="1" applyBorder="1" applyAlignment="1">
      <alignment horizontal="center" vertical="center"/>
    </xf>
    <xf numFmtId="39" fontId="15" fillId="4" borderId="28" xfId="3" applyFont="1" applyFill="1" applyBorder="1" applyAlignment="1">
      <alignment horizontal="center" vertical="center"/>
    </xf>
    <xf numFmtId="0" fontId="21" fillId="8" borderId="51" xfId="4" applyFont="1" applyFill="1" applyBorder="1" applyAlignment="1">
      <alignment horizontal="center" vertical="center" wrapText="1"/>
    </xf>
    <xf numFmtId="0" fontId="21" fillId="0" borderId="39" xfId="2" applyFont="1" applyBorder="1" applyAlignment="1">
      <alignment horizontal="center"/>
    </xf>
    <xf numFmtId="0" fontId="21" fillId="0" borderId="0" xfId="2" applyFont="1" applyAlignment="1">
      <alignment horizontal="center"/>
    </xf>
    <xf numFmtId="0" fontId="21" fillId="0" borderId="40" xfId="2" applyFont="1" applyBorder="1" applyAlignment="1">
      <alignment horizontal="center"/>
    </xf>
    <xf numFmtId="39" fontId="21" fillId="6" borderId="0" xfId="2" applyNumberFormat="1" applyFont="1" applyFill="1" applyAlignment="1">
      <alignment horizontal="right"/>
    </xf>
    <xf numFmtId="39" fontId="21" fillId="6" borderId="40" xfId="2" applyNumberFormat="1" applyFont="1" applyFill="1" applyBorder="1" applyAlignment="1">
      <alignment horizontal="right"/>
    </xf>
    <xf numFmtId="0" fontId="17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9" fillId="0" borderId="0" xfId="1" applyFont="1" applyAlignment="1">
      <alignment horizontal="left" vertical="top"/>
    </xf>
    <xf numFmtId="4" fontId="9" fillId="0" borderId="6" xfId="1" applyNumberFormat="1" applyFont="1" applyBorder="1" applyAlignment="1">
      <alignment horizontal="left" vertical="top" wrapText="1"/>
    </xf>
    <xf numFmtId="39" fontId="21" fillId="0" borderId="0" xfId="2" applyNumberFormat="1" applyFont="1" applyFill="1" applyAlignment="1">
      <alignment horizontal="left" vertical="top" wrapText="1"/>
    </xf>
    <xf numFmtId="39" fontId="21" fillId="0" borderId="40" xfId="2" applyNumberFormat="1" applyFont="1" applyFill="1" applyBorder="1" applyAlignment="1">
      <alignment horizontal="left" vertical="top" wrapText="1"/>
    </xf>
    <xf numFmtId="0" fontId="16" fillId="0" borderId="57" xfId="2" applyFont="1" applyBorder="1"/>
    <xf numFmtId="0" fontId="16" fillId="0" borderId="0" xfId="2" applyFont="1" applyAlignment="1">
      <alignment vertical="top"/>
    </xf>
    <xf numFmtId="0" fontId="16" fillId="0" borderId="0" xfId="2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39" fontId="12" fillId="0" borderId="40" xfId="3" applyFont="1" applyBorder="1" applyAlignment="1">
      <alignment horizontal="center" vertical="top"/>
    </xf>
    <xf numFmtId="0" fontId="16" fillId="0" borderId="0" xfId="2" applyFont="1"/>
    <xf numFmtId="0" fontId="16" fillId="0" borderId="0" xfId="2" applyFont="1" applyAlignment="1">
      <alignment horizontal="center" vertical="top"/>
    </xf>
    <xf numFmtId="0" fontId="16" fillId="0" borderId="57" xfId="2" applyFont="1" applyBorder="1" applyAlignment="1">
      <alignment vertical="center"/>
    </xf>
    <xf numFmtId="0" fontId="13" fillId="3" borderId="42" xfId="4" applyFont="1" applyFill="1" applyBorder="1" applyAlignment="1">
      <alignment horizontal="center" vertical="center" wrapText="1"/>
    </xf>
    <xf numFmtId="4" fontId="13" fillId="0" borderId="42" xfId="2" applyNumberFormat="1" applyFont="1" applyBorder="1" applyAlignment="1">
      <alignment horizontal="center" vertical="top"/>
    </xf>
    <xf numFmtId="0" fontId="16" fillId="0" borderId="40" xfId="2" applyFont="1" applyBorder="1"/>
  </cellXfs>
  <cellStyles count="18">
    <cellStyle name="Millares" xfId="11" builtinId="3"/>
    <cellStyle name="Moneda" xfId="14" builtinId="4"/>
    <cellStyle name="Normal" xfId="0" builtinId="0"/>
    <cellStyle name="Normal 14" xfId="6" xr:uid="{00000000-0005-0000-0000-000003000000}"/>
    <cellStyle name="Normal 15" xfId="7" xr:uid="{00000000-0005-0000-0000-000004000000}"/>
    <cellStyle name="Normal 16" xfId="8" xr:uid="{00000000-0005-0000-0000-000005000000}"/>
    <cellStyle name="Normal 2" xfId="12" xr:uid="{00000000-0005-0000-0000-000006000000}"/>
    <cellStyle name="Normal 2 2" xfId="13" xr:uid="{00000000-0005-0000-0000-000007000000}"/>
    <cellStyle name="Normal 2 2 2" xfId="17" xr:uid="{36DFD713-5639-458D-AA93-59641E8CFE7F}"/>
    <cellStyle name="Normal 3" xfId="15" xr:uid="{B20CDA97-FA2A-44B5-9ACB-B9687A32D350}"/>
    <cellStyle name="Normal 5" xfId="9" xr:uid="{00000000-0005-0000-0000-000008000000}"/>
    <cellStyle name="Normal 6" xfId="10" xr:uid="{00000000-0005-0000-0000-000009000000}"/>
    <cellStyle name="Normal_CEDULA DE REGISTRO AGUA POTABLE" xfId="1" xr:uid="{00000000-0005-0000-0000-00000A000000}"/>
    <cellStyle name="Normal_Formato" xfId="2" xr:uid="{00000000-0005-0000-0000-00000E000000}"/>
    <cellStyle name="Normal_JGPERODR" xfId="3" xr:uid="{00000000-0005-0000-0000-000010000000}"/>
    <cellStyle name="Normal_La Parrilla" xfId="4" xr:uid="{00000000-0005-0000-0000-000011000000}"/>
    <cellStyle name="Normal_Santa Rita de Casia" xfId="5" xr:uid="{00000000-0005-0000-0000-000013000000}"/>
    <cellStyle name="Porcentaje 2" xfId="16" xr:uid="{03A48361-3BBA-4604-B040-687C7E7E4627}"/>
  </cellStyles>
  <dxfs count="0"/>
  <tableStyles count="0" defaultTableStyle="TableStyleMedium9" defaultPivotStyle="PivotStyleLight16"/>
  <colors>
    <mruColors>
      <color rgb="FFB7474F"/>
      <color rgb="FFA62C2C"/>
      <color rgb="FFBF5960"/>
      <color rgb="FFA64047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0</xdr:row>
      <xdr:rowOff>104775</xdr:rowOff>
    </xdr:from>
    <xdr:to>
      <xdr:col>2</xdr:col>
      <xdr:colOff>672026</xdr:colOff>
      <xdr:row>6</xdr:row>
      <xdr:rowOff>18669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104775"/>
          <a:ext cx="1186376" cy="10568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121286</xdr:colOff>
      <xdr:row>0</xdr:row>
      <xdr:rowOff>24245</xdr:rowOff>
    </xdr:from>
    <xdr:to>
      <xdr:col>1</xdr:col>
      <xdr:colOff>406978</xdr:colOff>
      <xdr:row>5</xdr:row>
      <xdr:rowOff>21670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362C6C-61A7-4D97-86F8-0094EED36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286" y="24245"/>
          <a:ext cx="909147" cy="8200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2</xdr:col>
      <xdr:colOff>379133</xdr:colOff>
      <xdr:row>5</xdr:row>
      <xdr:rowOff>190500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A602BB9-2EBB-45D3-8DAB-1BF3B5714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379258" cy="12287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esupuestos%20pxp%202001\Alcantarillado\La%20Parrilla%20(Nombre%20de%20Dios%201&#170;%20etapa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esupuestos%20pxp%202001\Agua%20Potable\La%20Parrill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ESTUDIO Y PROYECTO"/>
      <sheetName val="INVERSION"/>
      <sheetName val="REGISTROOBRA"/>
      <sheetName val="San J. de la Parrilla (Secope)"/>
      <sheetName val="San J. de la Parrilla (contrat)"/>
      <sheetName val="Catálogo de Conceptos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ESTUDIO Y PROYECTO"/>
      <sheetName val="INVERSION"/>
      <sheetName val="REGISTROOBRA"/>
      <sheetName val="San J. de la Parrilla (Secope)"/>
      <sheetName val="San J. de la Parrilla (contrat)"/>
      <sheetName val="Catálogo de Conceptos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41"/>
  <sheetViews>
    <sheetView zoomScaleNormal="100" workbookViewId="0">
      <selection activeCell="F16" sqref="F16"/>
    </sheetView>
  </sheetViews>
  <sheetFormatPr baseColWidth="10" defaultRowHeight="10.5" x14ac:dyDescent="0.15"/>
  <sheetData>
    <row r="2" spans="1:7" x14ac:dyDescent="0.15">
      <c r="A2" s="239" t="s">
        <v>65</v>
      </c>
      <c r="B2" s="239"/>
      <c r="C2" s="239"/>
      <c r="D2" s="239"/>
      <c r="E2" s="239"/>
      <c r="F2" s="239"/>
      <c r="G2" s="239"/>
    </row>
    <row r="4" spans="1:7" x14ac:dyDescent="0.15">
      <c r="A4" s="240" t="s">
        <v>43</v>
      </c>
      <c r="B4" s="240"/>
      <c r="C4" s="240"/>
    </row>
    <row r="6" spans="1:7" x14ac:dyDescent="0.15">
      <c r="A6" s="81" t="s">
        <v>40</v>
      </c>
      <c r="B6" s="82">
        <v>4473.84</v>
      </c>
      <c r="C6" s="83">
        <f>0.4*0.55*1</f>
        <v>0.22000000000000003</v>
      </c>
      <c r="D6" s="84">
        <f>B6*C6</f>
        <v>984.24480000000017</v>
      </c>
    </row>
    <row r="9" spans="1:7" x14ac:dyDescent="0.15">
      <c r="A9" s="240" t="s">
        <v>42</v>
      </c>
      <c r="B9" s="240"/>
      <c r="C9" s="240"/>
    </row>
    <row r="11" spans="1:7" x14ac:dyDescent="0.15">
      <c r="A11" s="81" t="s">
        <v>41</v>
      </c>
      <c r="B11" s="82">
        <v>425.94</v>
      </c>
      <c r="C11" s="83">
        <f>(0.55*1*2)*(1.1)</f>
        <v>1.2100000000000002</v>
      </c>
      <c r="D11" s="84">
        <f>B11*C11</f>
        <v>515.38740000000007</v>
      </c>
    </row>
    <row r="14" spans="1:7" x14ac:dyDescent="0.15">
      <c r="B14" s="239" t="s">
        <v>0</v>
      </c>
      <c r="C14" s="239"/>
      <c r="D14" s="84">
        <f>SUM(D6:D13)</f>
        <v>1499.6322000000002</v>
      </c>
    </row>
    <row r="16" spans="1:7" x14ac:dyDescent="0.15">
      <c r="B16" s="239" t="s">
        <v>13</v>
      </c>
      <c r="C16" s="239"/>
      <c r="D16" s="84">
        <f>D14*1.3</f>
        <v>1949.5218600000003</v>
      </c>
    </row>
    <row r="21" spans="1:7" x14ac:dyDescent="0.15">
      <c r="A21" s="239" t="s">
        <v>66</v>
      </c>
      <c r="B21" s="239"/>
      <c r="C21" s="239"/>
      <c r="D21" s="239"/>
      <c r="E21" s="239"/>
      <c r="F21" s="239"/>
      <c r="G21" s="239"/>
    </row>
    <row r="23" spans="1:7" x14ac:dyDescent="0.15">
      <c r="A23" s="240" t="s">
        <v>45</v>
      </c>
      <c r="B23" s="240"/>
      <c r="C23" s="240"/>
    </row>
    <row r="25" spans="1:7" x14ac:dyDescent="0.15">
      <c r="A25" s="81" t="s">
        <v>37</v>
      </c>
      <c r="B25" s="82">
        <v>25.98</v>
      </c>
      <c r="C25" s="83">
        <f>1.5*1.5</f>
        <v>2.25</v>
      </c>
      <c r="D25" s="84">
        <f>B25*C25</f>
        <v>58.454999999999998</v>
      </c>
    </row>
    <row r="28" spans="1:7" x14ac:dyDescent="0.15">
      <c r="A28" s="240" t="s">
        <v>47</v>
      </c>
      <c r="B28" s="240"/>
      <c r="C28" s="240"/>
    </row>
    <row r="30" spans="1:7" x14ac:dyDescent="0.15">
      <c r="A30" s="81" t="s">
        <v>46</v>
      </c>
      <c r="B30" s="82">
        <v>517.4</v>
      </c>
      <c r="C30" s="83">
        <f>1.5*1.5*1</f>
        <v>2.25</v>
      </c>
      <c r="D30" s="84">
        <f>B30*C30</f>
        <v>1164.1499999999999</v>
      </c>
    </row>
    <row r="31" spans="1:7" x14ac:dyDescent="0.15">
      <c r="A31" s="81"/>
      <c r="B31" s="82"/>
      <c r="C31" s="83"/>
      <c r="D31" s="84"/>
    </row>
    <row r="32" spans="1:7" x14ac:dyDescent="0.15">
      <c r="A32" s="81"/>
      <c r="B32" s="82"/>
      <c r="C32" s="83"/>
      <c r="D32" s="84"/>
    </row>
    <row r="33" spans="1:7" x14ac:dyDescent="0.15">
      <c r="A33" s="240" t="s">
        <v>48</v>
      </c>
      <c r="B33" s="240"/>
      <c r="C33" s="240"/>
    </row>
    <row r="35" spans="1:7" x14ac:dyDescent="0.15">
      <c r="A35" s="81" t="s">
        <v>49</v>
      </c>
      <c r="B35" s="82">
        <v>351.47</v>
      </c>
      <c r="C35" s="83">
        <f>1.5*1*4</f>
        <v>6</v>
      </c>
      <c r="D35" s="84">
        <f>B35*C35</f>
        <v>2108.8200000000002</v>
      </c>
    </row>
    <row r="37" spans="1:7" x14ac:dyDescent="0.15">
      <c r="B37" s="239" t="s">
        <v>0</v>
      </c>
      <c r="C37" s="239"/>
      <c r="D37" s="84">
        <f>SUM(D25:D36)</f>
        <v>3331.4250000000002</v>
      </c>
    </row>
    <row r="39" spans="1:7" x14ac:dyDescent="0.15">
      <c r="B39" s="239" t="s">
        <v>13</v>
      </c>
      <c r="C39" s="239"/>
      <c r="D39" s="84">
        <f>D37*1.2</f>
        <v>3997.71</v>
      </c>
    </row>
    <row r="44" spans="1:7" x14ac:dyDescent="0.15">
      <c r="A44" s="239" t="s">
        <v>67</v>
      </c>
      <c r="B44" s="239"/>
      <c r="C44" s="239"/>
      <c r="D44" s="239"/>
      <c r="E44" s="239"/>
      <c r="F44" s="239"/>
      <c r="G44" s="239"/>
    </row>
    <row r="46" spans="1:7" x14ac:dyDescent="0.15">
      <c r="A46" s="241" t="s">
        <v>50</v>
      </c>
      <c r="B46" s="241"/>
      <c r="C46" s="241"/>
    </row>
    <row r="48" spans="1:7" x14ac:dyDescent="0.15">
      <c r="A48" s="81" t="s">
        <v>51</v>
      </c>
      <c r="B48" s="82">
        <v>53.35</v>
      </c>
      <c r="C48" s="83">
        <f>(4*1.5*1.1)*(0.994)</f>
        <v>6.5604000000000005</v>
      </c>
      <c r="D48" s="84">
        <f>B48*C48</f>
        <v>349.99734000000001</v>
      </c>
    </row>
    <row r="50" spans="1:4" x14ac:dyDescent="0.15">
      <c r="A50" s="240" t="s">
        <v>52</v>
      </c>
      <c r="B50" s="240"/>
      <c r="C50" s="240"/>
    </row>
    <row r="52" spans="1:4" x14ac:dyDescent="0.15">
      <c r="A52" s="81" t="s">
        <v>53</v>
      </c>
      <c r="B52" s="82">
        <v>64.2</v>
      </c>
      <c r="C52" s="83">
        <f>(0.35*0.35*1.1)*(8)</f>
        <v>1.0779999999999998</v>
      </c>
      <c r="D52" s="84">
        <f>B52*C52</f>
        <v>69.207599999999999</v>
      </c>
    </row>
    <row r="53" spans="1:4" x14ac:dyDescent="0.15">
      <c r="A53" s="81"/>
      <c r="B53" s="82"/>
      <c r="C53" s="83"/>
      <c r="D53" s="84"/>
    </row>
    <row r="54" spans="1:4" x14ac:dyDescent="0.15">
      <c r="A54" s="240" t="s">
        <v>54</v>
      </c>
      <c r="B54" s="240"/>
      <c r="C54" s="240"/>
    </row>
    <row r="56" spans="1:4" x14ac:dyDescent="0.15">
      <c r="A56" s="81" t="s">
        <v>55</v>
      </c>
      <c r="B56" s="82">
        <v>4630.5200000000004</v>
      </c>
      <c r="C56" s="83">
        <f>0.35*0.35*1.5</f>
        <v>0.18374999999999997</v>
      </c>
      <c r="D56" s="84">
        <f>B56*C56</f>
        <v>850.85804999999993</v>
      </c>
    </row>
    <row r="58" spans="1:4" x14ac:dyDescent="0.15">
      <c r="A58" s="240" t="s">
        <v>42</v>
      </c>
      <c r="B58" s="240"/>
      <c r="C58" s="240"/>
    </row>
    <row r="60" spans="1:4" x14ac:dyDescent="0.15">
      <c r="A60" s="81" t="s">
        <v>56</v>
      </c>
      <c r="B60" s="82">
        <v>449.41</v>
      </c>
      <c r="C60" s="83">
        <f>(0.35*1.5)*(4)*(1.1)</f>
        <v>2.3099999999999996</v>
      </c>
      <c r="D60" s="84">
        <f>B60*C60</f>
        <v>1038.1370999999999</v>
      </c>
    </row>
    <row r="62" spans="1:4" x14ac:dyDescent="0.15">
      <c r="A62" s="242" t="s">
        <v>57</v>
      </c>
      <c r="B62" s="242"/>
    </row>
    <row r="64" spans="1:4" x14ac:dyDescent="0.15">
      <c r="A64" s="240" t="s">
        <v>54</v>
      </c>
      <c r="B64" s="240"/>
      <c r="C64" s="240"/>
    </row>
    <row r="66" spans="1:4" x14ac:dyDescent="0.15">
      <c r="A66" s="81" t="s">
        <v>55</v>
      </c>
      <c r="B66" s="82">
        <v>4630.5200000000004</v>
      </c>
      <c r="C66" s="83">
        <f>0.5*0.5*0.2</f>
        <v>0.05</v>
      </c>
      <c r="D66" s="84">
        <f>B66*C66</f>
        <v>231.52600000000004</v>
      </c>
    </row>
    <row r="68" spans="1:4" x14ac:dyDescent="0.15">
      <c r="A68" s="240" t="s">
        <v>42</v>
      </c>
      <c r="B68" s="240"/>
      <c r="C68" s="240"/>
    </row>
    <row r="70" spans="1:4" x14ac:dyDescent="0.15">
      <c r="A70" s="81" t="s">
        <v>58</v>
      </c>
      <c r="B70" s="82">
        <v>348.4</v>
      </c>
      <c r="C70" s="83">
        <f>(0.5*0.2)*(4)*(1.1)</f>
        <v>0.44000000000000006</v>
      </c>
      <c r="D70" s="84">
        <f>B70*C70</f>
        <v>153.29600000000002</v>
      </c>
    </row>
    <row r="72" spans="1:4" x14ac:dyDescent="0.15">
      <c r="A72" s="240" t="s">
        <v>50</v>
      </c>
      <c r="B72" s="240"/>
      <c r="C72" s="240"/>
    </row>
    <row r="74" spans="1:4" x14ac:dyDescent="0.15">
      <c r="A74" s="81" t="s">
        <v>51</v>
      </c>
      <c r="B74" s="82">
        <v>53.35</v>
      </c>
      <c r="C74" s="83">
        <f>(0.5*6*1.1)*(0.994)</f>
        <v>3.2802000000000002</v>
      </c>
      <c r="D74" s="84">
        <f>B74*C74</f>
        <v>174.99867</v>
      </c>
    </row>
    <row r="76" spans="1:4" x14ac:dyDescent="0.15">
      <c r="B76" s="239" t="s">
        <v>0</v>
      </c>
      <c r="C76" s="239"/>
      <c r="D76" s="84">
        <f>D48+D52+D56+D60+D66+D70+D74</f>
        <v>2868.0207599999994</v>
      </c>
    </row>
    <row r="78" spans="1:4" x14ac:dyDescent="0.15">
      <c r="B78" s="239" t="s">
        <v>13</v>
      </c>
      <c r="C78" s="239"/>
      <c r="D78" s="84">
        <f>D76*1.2</f>
        <v>3441.6249119999993</v>
      </c>
    </row>
    <row r="83" spans="1:7" x14ac:dyDescent="0.15">
      <c r="A83" s="239" t="s">
        <v>68</v>
      </c>
      <c r="B83" s="239"/>
      <c r="C83" s="239"/>
      <c r="D83" s="239"/>
      <c r="E83" s="239"/>
      <c r="F83" s="239"/>
      <c r="G83" s="239"/>
    </row>
    <row r="85" spans="1:7" x14ac:dyDescent="0.15">
      <c r="A85" s="241" t="s">
        <v>59</v>
      </c>
      <c r="B85" s="241"/>
      <c r="C85" s="241"/>
    </row>
    <row r="87" spans="1:7" x14ac:dyDescent="0.15">
      <c r="A87" s="81"/>
      <c r="B87" s="82">
        <f>149/6</f>
        <v>24.833333333333332</v>
      </c>
      <c r="C87" s="83">
        <v>1</v>
      </c>
      <c r="D87" s="84">
        <f>B87*C87</f>
        <v>24.833333333333332</v>
      </c>
    </row>
    <row r="89" spans="1:7" x14ac:dyDescent="0.15">
      <c r="A89" s="240" t="s">
        <v>54</v>
      </c>
      <c r="B89" s="240"/>
      <c r="C89" s="240"/>
    </row>
    <row r="91" spans="1:7" x14ac:dyDescent="0.15">
      <c r="A91" s="81" t="s">
        <v>55</v>
      </c>
      <c r="B91" s="82">
        <v>4630.5200000000004</v>
      </c>
      <c r="C91" s="83">
        <f>0.15*0.15*1</f>
        <v>2.2499999999999999E-2</v>
      </c>
      <c r="D91" s="84">
        <f>B91*C91</f>
        <v>104.1867</v>
      </c>
    </row>
    <row r="93" spans="1:7" x14ac:dyDescent="0.15">
      <c r="A93" s="240" t="s">
        <v>42</v>
      </c>
      <c r="B93" s="240"/>
      <c r="C93" s="240"/>
    </row>
    <row r="95" spans="1:7" x14ac:dyDescent="0.15">
      <c r="A95" s="81" t="s">
        <v>41</v>
      </c>
      <c r="B95" s="82">
        <v>425.94</v>
      </c>
      <c r="C95" s="83">
        <f>(0.15*1)*(4)*(1.1)</f>
        <v>0.66</v>
      </c>
      <c r="D95" s="84">
        <f>B95*C95</f>
        <v>281.12040000000002</v>
      </c>
    </row>
    <row r="97" spans="1:7" x14ac:dyDescent="0.15">
      <c r="B97" s="239" t="s">
        <v>0</v>
      </c>
      <c r="C97" s="239"/>
      <c r="D97" s="84">
        <f>SUM(D87:D96)</f>
        <v>410.14043333333336</v>
      </c>
    </row>
    <row r="99" spans="1:7" x14ac:dyDescent="0.15">
      <c r="B99" s="239" t="s">
        <v>13</v>
      </c>
      <c r="C99" s="239"/>
      <c r="D99" s="84">
        <f>D97*1.2</f>
        <v>492.16852</v>
      </c>
    </row>
    <row r="104" spans="1:7" x14ac:dyDescent="0.15">
      <c r="A104" s="239" t="s">
        <v>69</v>
      </c>
      <c r="B104" s="239"/>
      <c r="C104" s="239"/>
      <c r="D104" s="239"/>
      <c r="E104" s="239"/>
      <c r="F104" s="239"/>
      <c r="G104" s="239"/>
    </row>
    <row r="106" spans="1:7" x14ac:dyDescent="0.15">
      <c r="A106" s="240" t="s">
        <v>54</v>
      </c>
      <c r="B106" s="240"/>
      <c r="C106" s="240"/>
    </row>
    <row r="108" spans="1:7" x14ac:dyDescent="0.15">
      <c r="A108" s="81" t="s">
        <v>55</v>
      </c>
      <c r="B108" s="82">
        <v>4630.5200000000004</v>
      </c>
      <c r="C108" s="83">
        <f>1*1*0.1</f>
        <v>0.1</v>
      </c>
      <c r="D108" s="84">
        <f>B108*C108</f>
        <v>463.05200000000008</v>
      </c>
    </row>
    <row r="110" spans="1:7" x14ac:dyDescent="0.15">
      <c r="A110" s="240" t="s">
        <v>42</v>
      </c>
      <c r="B110" s="240"/>
      <c r="C110" s="240"/>
    </row>
    <row r="112" spans="1:7" x14ac:dyDescent="0.15">
      <c r="A112" s="81" t="s">
        <v>60</v>
      </c>
      <c r="B112" s="82">
        <v>515.99</v>
      </c>
      <c r="C112" s="83">
        <f>(1*1)*1.1</f>
        <v>1.1000000000000001</v>
      </c>
      <c r="D112" s="84">
        <f>B112*C112</f>
        <v>567.58900000000006</v>
      </c>
    </row>
    <row r="114" spans="1:7" x14ac:dyDescent="0.15">
      <c r="A114" s="240" t="s">
        <v>61</v>
      </c>
      <c r="B114" s="240"/>
      <c r="C114" s="240"/>
    </row>
    <row r="116" spans="1:7" x14ac:dyDescent="0.15">
      <c r="A116" s="81" t="s">
        <v>51</v>
      </c>
      <c r="B116" s="82">
        <v>53.35</v>
      </c>
      <c r="C116" s="83">
        <f>(1*10*1.1)*(0.56)</f>
        <v>6.16</v>
      </c>
      <c r="D116" s="84">
        <f>B116*C116</f>
        <v>328.63600000000002</v>
      </c>
    </row>
    <row r="118" spans="1:7" x14ac:dyDescent="0.15">
      <c r="B118" s="239" t="s">
        <v>0</v>
      </c>
      <c r="C118" s="239"/>
      <c r="D118" s="84">
        <f>D108+D112+D116</f>
        <v>1359.277</v>
      </c>
    </row>
    <row r="120" spans="1:7" x14ac:dyDescent="0.15">
      <c r="B120" s="239" t="s">
        <v>13</v>
      </c>
      <c r="C120" s="239"/>
      <c r="D120" s="84">
        <f>D118*1.2</f>
        <v>1631.1324</v>
      </c>
    </row>
    <row r="125" spans="1:7" x14ac:dyDescent="0.15">
      <c r="A125" s="239" t="s">
        <v>70</v>
      </c>
      <c r="B125" s="239"/>
      <c r="C125" s="239"/>
      <c r="D125" s="239"/>
      <c r="E125" s="239"/>
      <c r="F125" s="239"/>
      <c r="G125" s="239"/>
    </row>
    <row r="127" spans="1:7" x14ac:dyDescent="0.15">
      <c r="A127" s="240" t="s">
        <v>62</v>
      </c>
      <c r="B127" s="240"/>
      <c r="C127" s="240"/>
    </row>
    <row r="129" spans="1:4" x14ac:dyDescent="0.15">
      <c r="A129" s="81"/>
      <c r="B129" s="82">
        <v>13.92</v>
      </c>
      <c r="C129" s="85">
        <v>13</v>
      </c>
      <c r="D129" s="84">
        <f>B129*C129</f>
        <v>180.96</v>
      </c>
    </row>
    <row r="131" spans="1:4" x14ac:dyDescent="0.15">
      <c r="A131" s="240" t="s">
        <v>63</v>
      </c>
      <c r="B131" s="240"/>
      <c r="C131" s="240"/>
    </row>
    <row r="133" spans="1:4" x14ac:dyDescent="0.15">
      <c r="A133" s="81" t="s">
        <v>44</v>
      </c>
      <c r="B133" s="82">
        <v>2675.1</v>
      </c>
      <c r="C133" s="83">
        <v>1.7999999999999999E-2</v>
      </c>
      <c r="D133" s="84">
        <f>B133*C133</f>
        <v>48.151799999999994</v>
      </c>
    </row>
    <row r="135" spans="1:4" x14ac:dyDescent="0.15">
      <c r="A135" s="240" t="s">
        <v>64</v>
      </c>
      <c r="B135" s="240"/>
      <c r="C135" s="240"/>
    </row>
    <row r="137" spans="1:4" x14ac:dyDescent="0.15">
      <c r="A137" s="81" t="s">
        <v>40</v>
      </c>
      <c r="B137" s="82">
        <v>4473.84</v>
      </c>
      <c r="C137" s="83">
        <v>5.9150000000000001E-2</v>
      </c>
      <c r="D137" s="84">
        <f>B137*C137</f>
        <v>264.627636</v>
      </c>
    </row>
    <row r="139" spans="1:4" x14ac:dyDescent="0.15">
      <c r="B139" s="239" t="s">
        <v>0</v>
      </c>
      <c r="C139" s="239"/>
      <c r="D139" s="84">
        <f>SUM(D129:D138)</f>
        <v>493.73943600000001</v>
      </c>
    </row>
    <row r="141" spans="1:4" x14ac:dyDescent="0.15">
      <c r="B141" s="239" t="s">
        <v>13</v>
      </c>
      <c r="C141" s="239"/>
      <c r="D141" s="84">
        <f>D139*1.2</f>
        <v>592.48732319999999</v>
      </c>
    </row>
  </sheetData>
  <mergeCells count="40">
    <mergeCell ref="A44:G44"/>
    <mergeCell ref="A2:G2"/>
    <mergeCell ref="A4:C4"/>
    <mergeCell ref="A9:C9"/>
    <mergeCell ref="B14:C14"/>
    <mergeCell ref="B16:C16"/>
    <mergeCell ref="A21:G21"/>
    <mergeCell ref="A28:C28"/>
    <mergeCell ref="A33:C33"/>
    <mergeCell ref="B37:C37"/>
    <mergeCell ref="B39:C39"/>
    <mergeCell ref="A23:C23"/>
    <mergeCell ref="B78:C78"/>
    <mergeCell ref="A46:C46"/>
    <mergeCell ref="A50:C50"/>
    <mergeCell ref="A54:C54"/>
    <mergeCell ref="A58:C58"/>
    <mergeCell ref="A62:B62"/>
    <mergeCell ref="A64:C64"/>
    <mergeCell ref="A68:C68"/>
    <mergeCell ref="A72:C72"/>
    <mergeCell ref="B76:C76"/>
    <mergeCell ref="B97:C97"/>
    <mergeCell ref="B99:C99"/>
    <mergeCell ref="A104:G104"/>
    <mergeCell ref="A106:C106"/>
    <mergeCell ref="A83:G83"/>
    <mergeCell ref="A85:C85"/>
    <mergeCell ref="A89:C89"/>
    <mergeCell ref="A93:C93"/>
    <mergeCell ref="B141:C141"/>
    <mergeCell ref="A110:C110"/>
    <mergeCell ref="A114:C114"/>
    <mergeCell ref="B118:C118"/>
    <mergeCell ref="B120:C120"/>
    <mergeCell ref="A125:G125"/>
    <mergeCell ref="A127:C127"/>
    <mergeCell ref="A131:C131"/>
    <mergeCell ref="A135:C135"/>
    <mergeCell ref="B139:C1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/>
  <dimension ref="A1:L255"/>
  <sheetViews>
    <sheetView showGridLines="0" view="pageBreakPreview" workbookViewId="0">
      <selection activeCell="A29" sqref="A13:XFD29"/>
    </sheetView>
  </sheetViews>
  <sheetFormatPr baseColWidth="10" defaultColWidth="9.83203125" defaultRowHeight="10.5" x14ac:dyDescent="0.15"/>
  <cols>
    <col min="1" max="1" width="11.83203125" style="21" customWidth="1"/>
    <col min="2" max="2" width="14.83203125" style="21" customWidth="1"/>
    <col min="3" max="3" width="66" style="21" customWidth="1"/>
    <col min="4" max="4" width="10.83203125" style="21" customWidth="1"/>
    <col min="5" max="5" width="14.83203125" style="21" customWidth="1"/>
    <col min="6" max="6" width="61.83203125" style="21" customWidth="1"/>
    <col min="7" max="8" width="16.83203125" style="21" customWidth="1"/>
    <col min="9" max="256" width="9.83203125" style="21"/>
    <col min="257" max="257" width="11.83203125" style="21" customWidth="1"/>
    <col min="258" max="258" width="14.83203125" style="21" customWidth="1"/>
    <col min="259" max="259" width="66" style="21" customWidth="1"/>
    <col min="260" max="260" width="10.83203125" style="21" customWidth="1"/>
    <col min="261" max="261" width="14.83203125" style="21" customWidth="1"/>
    <col min="262" max="262" width="61.83203125" style="21" customWidth="1"/>
    <col min="263" max="264" width="16.83203125" style="21" customWidth="1"/>
    <col min="265" max="512" width="9.83203125" style="21"/>
    <col min="513" max="513" width="11.83203125" style="21" customWidth="1"/>
    <col min="514" max="514" width="14.83203125" style="21" customWidth="1"/>
    <col min="515" max="515" width="66" style="21" customWidth="1"/>
    <col min="516" max="516" width="10.83203125" style="21" customWidth="1"/>
    <col min="517" max="517" width="14.83203125" style="21" customWidth="1"/>
    <col min="518" max="518" width="61.83203125" style="21" customWidth="1"/>
    <col min="519" max="520" width="16.83203125" style="21" customWidth="1"/>
    <col min="521" max="768" width="9.83203125" style="21"/>
    <col min="769" max="769" width="11.83203125" style="21" customWidth="1"/>
    <col min="770" max="770" width="14.83203125" style="21" customWidth="1"/>
    <col min="771" max="771" width="66" style="21" customWidth="1"/>
    <col min="772" max="772" width="10.83203125" style="21" customWidth="1"/>
    <col min="773" max="773" width="14.83203125" style="21" customWidth="1"/>
    <col min="774" max="774" width="61.83203125" style="21" customWidth="1"/>
    <col min="775" max="776" width="16.83203125" style="21" customWidth="1"/>
    <col min="777" max="1024" width="9.83203125" style="21"/>
    <col min="1025" max="1025" width="11.83203125" style="21" customWidth="1"/>
    <col min="1026" max="1026" width="14.83203125" style="21" customWidth="1"/>
    <col min="1027" max="1027" width="66" style="21" customWidth="1"/>
    <col min="1028" max="1028" width="10.83203125" style="21" customWidth="1"/>
    <col min="1029" max="1029" width="14.83203125" style="21" customWidth="1"/>
    <col min="1030" max="1030" width="61.83203125" style="21" customWidth="1"/>
    <col min="1031" max="1032" width="16.83203125" style="21" customWidth="1"/>
    <col min="1033" max="1280" width="9.83203125" style="21"/>
    <col min="1281" max="1281" width="11.83203125" style="21" customWidth="1"/>
    <col min="1282" max="1282" width="14.83203125" style="21" customWidth="1"/>
    <col min="1283" max="1283" width="66" style="21" customWidth="1"/>
    <col min="1284" max="1284" width="10.83203125" style="21" customWidth="1"/>
    <col min="1285" max="1285" width="14.83203125" style="21" customWidth="1"/>
    <col min="1286" max="1286" width="61.83203125" style="21" customWidth="1"/>
    <col min="1287" max="1288" width="16.83203125" style="21" customWidth="1"/>
    <col min="1289" max="1536" width="9.83203125" style="21"/>
    <col min="1537" max="1537" width="11.83203125" style="21" customWidth="1"/>
    <col min="1538" max="1538" width="14.83203125" style="21" customWidth="1"/>
    <col min="1539" max="1539" width="66" style="21" customWidth="1"/>
    <col min="1540" max="1540" width="10.83203125" style="21" customWidth="1"/>
    <col min="1541" max="1541" width="14.83203125" style="21" customWidth="1"/>
    <col min="1542" max="1542" width="61.83203125" style="21" customWidth="1"/>
    <col min="1543" max="1544" width="16.83203125" style="21" customWidth="1"/>
    <col min="1545" max="1792" width="9.83203125" style="21"/>
    <col min="1793" max="1793" width="11.83203125" style="21" customWidth="1"/>
    <col min="1794" max="1794" width="14.83203125" style="21" customWidth="1"/>
    <col min="1795" max="1795" width="66" style="21" customWidth="1"/>
    <col min="1796" max="1796" width="10.83203125" style="21" customWidth="1"/>
    <col min="1797" max="1797" width="14.83203125" style="21" customWidth="1"/>
    <col min="1798" max="1798" width="61.83203125" style="21" customWidth="1"/>
    <col min="1799" max="1800" width="16.83203125" style="21" customWidth="1"/>
    <col min="1801" max="2048" width="9.83203125" style="21"/>
    <col min="2049" max="2049" width="11.83203125" style="21" customWidth="1"/>
    <col min="2050" max="2050" width="14.83203125" style="21" customWidth="1"/>
    <col min="2051" max="2051" width="66" style="21" customWidth="1"/>
    <col min="2052" max="2052" width="10.83203125" style="21" customWidth="1"/>
    <col min="2053" max="2053" width="14.83203125" style="21" customWidth="1"/>
    <col min="2054" max="2054" width="61.83203125" style="21" customWidth="1"/>
    <col min="2055" max="2056" width="16.83203125" style="21" customWidth="1"/>
    <col min="2057" max="2304" width="9.83203125" style="21"/>
    <col min="2305" max="2305" width="11.83203125" style="21" customWidth="1"/>
    <col min="2306" max="2306" width="14.83203125" style="21" customWidth="1"/>
    <col min="2307" max="2307" width="66" style="21" customWidth="1"/>
    <col min="2308" max="2308" width="10.83203125" style="21" customWidth="1"/>
    <col min="2309" max="2309" width="14.83203125" style="21" customWidth="1"/>
    <col min="2310" max="2310" width="61.83203125" style="21" customWidth="1"/>
    <col min="2311" max="2312" width="16.83203125" style="21" customWidth="1"/>
    <col min="2313" max="2560" width="9.83203125" style="21"/>
    <col min="2561" max="2561" width="11.83203125" style="21" customWidth="1"/>
    <col min="2562" max="2562" width="14.83203125" style="21" customWidth="1"/>
    <col min="2563" max="2563" width="66" style="21" customWidth="1"/>
    <col min="2564" max="2564" width="10.83203125" style="21" customWidth="1"/>
    <col min="2565" max="2565" width="14.83203125" style="21" customWidth="1"/>
    <col min="2566" max="2566" width="61.83203125" style="21" customWidth="1"/>
    <col min="2567" max="2568" width="16.83203125" style="21" customWidth="1"/>
    <col min="2569" max="2816" width="9.83203125" style="21"/>
    <col min="2817" max="2817" width="11.83203125" style="21" customWidth="1"/>
    <col min="2818" max="2818" width="14.83203125" style="21" customWidth="1"/>
    <col min="2819" max="2819" width="66" style="21" customWidth="1"/>
    <col min="2820" max="2820" width="10.83203125" style="21" customWidth="1"/>
    <col min="2821" max="2821" width="14.83203125" style="21" customWidth="1"/>
    <col min="2822" max="2822" width="61.83203125" style="21" customWidth="1"/>
    <col min="2823" max="2824" width="16.83203125" style="21" customWidth="1"/>
    <col min="2825" max="3072" width="9.83203125" style="21"/>
    <col min="3073" max="3073" width="11.83203125" style="21" customWidth="1"/>
    <col min="3074" max="3074" width="14.83203125" style="21" customWidth="1"/>
    <col min="3075" max="3075" width="66" style="21" customWidth="1"/>
    <col min="3076" max="3076" width="10.83203125" style="21" customWidth="1"/>
    <col min="3077" max="3077" width="14.83203125" style="21" customWidth="1"/>
    <col min="3078" max="3078" width="61.83203125" style="21" customWidth="1"/>
    <col min="3079" max="3080" width="16.83203125" style="21" customWidth="1"/>
    <col min="3081" max="3328" width="9.83203125" style="21"/>
    <col min="3329" max="3329" width="11.83203125" style="21" customWidth="1"/>
    <col min="3330" max="3330" width="14.83203125" style="21" customWidth="1"/>
    <col min="3331" max="3331" width="66" style="21" customWidth="1"/>
    <col min="3332" max="3332" width="10.83203125" style="21" customWidth="1"/>
    <col min="3333" max="3333" width="14.83203125" style="21" customWidth="1"/>
    <col min="3334" max="3334" width="61.83203125" style="21" customWidth="1"/>
    <col min="3335" max="3336" width="16.83203125" style="21" customWidth="1"/>
    <col min="3337" max="3584" width="9.83203125" style="21"/>
    <col min="3585" max="3585" width="11.83203125" style="21" customWidth="1"/>
    <col min="3586" max="3586" width="14.83203125" style="21" customWidth="1"/>
    <col min="3587" max="3587" width="66" style="21" customWidth="1"/>
    <col min="3588" max="3588" width="10.83203125" style="21" customWidth="1"/>
    <col min="3589" max="3589" width="14.83203125" style="21" customWidth="1"/>
    <col min="3590" max="3590" width="61.83203125" style="21" customWidth="1"/>
    <col min="3591" max="3592" width="16.83203125" style="21" customWidth="1"/>
    <col min="3593" max="3840" width="9.83203125" style="21"/>
    <col min="3841" max="3841" width="11.83203125" style="21" customWidth="1"/>
    <col min="3842" max="3842" width="14.83203125" style="21" customWidth="1"/>
    <col min="3843" max="3843" width="66" style="21" customWidth="1"/>
    <col min="3844" max="3844" width="10.83203125" style="21" customWidth="1"/>
    <col min="3845" max="3845" width="14.83203125" style="21" customWidth="1"/>
    <col min="3846" max="3846" width="61.83203125" style="21" customWidth="1"/>
    <col min="3847" max="3848" width="16.83203125" style="21" customWidth="1"/>
    <col min="3849" max="4096" width="9.83203125" style="21"/>
    <col min="4097" max="4097" width="11.83203125" style="21" customWidth="1"/>
    <col min="4098" max="4098" width="14.83203125" style="21" customWidth="1"/>
    <col min="4099" max="4099" width="66" style="21" customWidth="1"/>
    <col min="4100" max="4100" width="10.83203125" style="21" customWidth="1"/>
    <col min="4101" max="4101" width="14.83203125" style="21" customWidth="1"/>
    <col min="4102" max="4102" width="61.83203125" style="21" customWidth="1"/>
    <col min="4103" max="4104" width="16.83203125" style="21" customWidth="1"/>
    <col min="4105" max="4352" width="9.83203125" style="21"/>
    <col min="4353" max="4353" width="11.83203125" style="21" customWidth="1"/>
    <col min="4354" max="4354" width="14.83203125" style="21" customWidth="1"/>
    <col min="4355" max="4355" width="66" style="21" customWidth="1"/>
    <col min="4356" max="4356" width="10.83203125" style="21" customWidth="1"/>
    <col min="4357" max="4357" width="14.83203125" style="21" customWidth="1"/>
    <col min="4358" max="4358" width="61.83203125" style="21" customWidth="1"/>
    <col min="4359" max="4360" width="16.83203125" style="21" customWidth="1"/>
    <col min="4361" max="4608" width="9.83203125" style="21"/>
    <col min="4609" max="4609" width="11.83203125" style="21" customWidth="1"/>
    <col min="4610" max="4610" width="14.83203125" style="21" customWidth="1"/>
    <col min="4611" max="4611" width="66" style="21" customWidth="1"/>
    <col min="4612" max="4612" width="10.83203125" style="21" customWidth="1"/>
    <col min="4613" max="4613" width="14.83203125" style="21" customWidth="1"/>
    <col min="4614" max="4614" width="61.83203125" style="21" customWidth="1"/>
    <col min="4615" max="4616" width="16.83203125" style="21" customWidth="1"/>
    <col min="4617" max="4864" width="9.83203125" style="21"/>
    <col min="4865" max="4865" width="11.83203125" style="21" customWidth="1"/>
    <col min="4866" max="4866" width="14.83203125" style="21" customWidth="1"/>
    <col min="4867" max="4867" width="66" style="21" customWidth="1"/>
    <col min="4868" max="4868" width="10.83203125" style="21" customWidth="1"/>
    <col min="4869" max="4869" width="14.83203125" style="21" customWidth="1"/>
    <col min="4870" max="4870" width="61.83203125" style="21" customWidth="1"/>
    <col min="4871" max="4872" width="16.83203125" style="21" customWidth="1"/>
    <col min="4873" max="5120" width="9.83203125" style="21"/>
    <col min="5121" max="5121" width="11.83203125" style="21" customWidth="1"/>
    <col min="5122" max="5122" width="14.83203125" style="21" customWidth="1"/>
    <col min="5123" max="5123" width="66" style="21" customWidth="1"/>
    <col min="5124" max="5124" width="10.83203125" style="21" customWidth="1"/>
    <col min="5125" max="5125" width="14.83203125" style="21" customWidth="1"/>
    <col min="5126" max="5126" width="61.83203125" style="21" customWidth="1"/>
    <col min="5127" max="5128" width="16.83203125" style="21" customWidth="1"/>
    <col min="5129" max="5376" width="9.83203125" style="21"/>
    <col min="5377" max="5377" width="11.83203125" style="21" customWidth="1"/>
    <col min="5378" max="5378" width="14.83203125" style="21" customWidth="1"/>
    <col min="5379" max="5379" width="66" style="21" customWidth="1"/>
    <col min="5380" max="5380" width="10.83203125" style="21" customWidth="1"/>
    <col min="5381" max="5381" width="14.83203125" style="21" customWidth="1"/>
    <col min="5382" max="5382" width="61.83203125" style="21" customWidth="1"/>
    <col min="5383" max="5384" width="16.83203125" style="21" customWidth="1"/>
    <col min="5385" max="5632" width="9.83203125" style="21"/>
    <col min="5633" max="5633" width="11.83203125" style="21" customWidth="1"/>
    <col min="5634" max="5634" width="14.83203125" style="21" customWidth="1"/>
    <col min="5635" max="5635" width="66" style="21" customWidth="1"/>
    <col min="5636" max="5636" width="10.83203125" style="21" customWidth="1"/>
    <col min="5637" max="5637" width="14.83203125" style="21" customWidth="1"/>
    <col min="5638" max="5638" width="61.83203125" style="21" customWidth="1"/>
    <col min="5639" max="5640" width="16.83203125" style="21" customWidth="1"/>
    <col min="5641" max="5888" width="9.83203125" style="21"/>
    <col min="5889" max="5889" width="11.83203125" style="21" customWidth="1"/>
    <col min="5890" max="5890" width="14.83203125" style="21" customWidth="1"/>
    <col min="5891" max="5891" width="66" style="21" customWidth="1"/>
    <col min="5892" max="5892" width="10.83203125" style="21" customWidth="1"/>
    <col min="5893" max="5893" width="14.83203125" style="21" customWidth="1"/>
    <col min="5894" max="5894" width="61.83203125" style="21" customWidth="1"/>
    <col min="5895" max="5896" width="16.83203125" style="21" customWidth="1"/>
    <col min="5897" max="6144" width="9.83203125" style="21"/>
    <col min="6145" max="6145" width="11.83203125" style="21" customWidth="1"/>
    <col min="6146" max="6146" width="14.83203125" style="21" customWidth="1"/>
    <col min="6147" max="6147" width="66" style="21" customWidth="1"/>
    <col min="6148" max="6148" width="10.83203125" style="21" customWidth="1"/>
    <col min="6149" max="6149" width="14.83203125" style="21" customWidth="1"/>
    <col min="6150" max="6150" width="61.83203125" style="21" customWidth="1"/>
    <col min="6151" max="6152" width="16.83203125" style="21" customWidth="1"/>
    <col min="6153" max="6400" width="9.83203125" style="21"/>
    <col min="6401" max="6401" width="11.83203125" style="21" customWidth="1"/>
    <col min="6402" max="6402" width="14.83203125" style="21" customWidth="1"/>
    <col min="6403" max="6403" width="66" style="21" customWidth="1"/>
    <col min="6404" max="6404" width="10.83203125" style="21" customWidth="1"/>
    <col min="6405" max="6405" width="14.83203125" style="21" customWidth="1"/>
    <col min="6406" max="6406" width="61.83203125" style="21" customWidth="1"/>
    <col min="6407" max="6408" width="16.83203125" style="21" customWidth="1"/>
    <col min="6409" max="6656" width="9.83203125" style="21"/>
    <col min="6657" max="6657" width="11.83203125" style="21" customWidth="1"/>
    <col min="6658" max="6658" width="14.83203125" style="21" customWidth="1"/>
    <col min="6659" max="6659" width="66" style="21" customWidth="1"/>
    <col min="6660" max="6660" width="10.83203125" style="21" customWidth="1"/>
    <col min="6661" max="6661" width="14.83203125" style="21" customWidth="1"/>
    <col min="6662" max="6662" width="61.83203125" style="21" customWidth="1"/>
    <col min="6663" max="6664" width="16.83203125" style="21" customWidth="1"/>
    <col min="6665" max="6912" width="9.83203125" style="21"/>
    <col min="6913" max="6913" width="11.83203125" style="21" customWidth="1"/>
    <col min="6914" max="6914" width="14.83203125" style="21" customWidth="1"/>
    <col min="6915" max="6915" width="66" style="21" customWidth="1"/>
    <col min="6916" max="6916" width="10.83203125" style="21" customWidth="1"/>
    <col min="6917" max="6917" width="14.83203125" style="21" customWidth="1"/>
    <col min="6918" max="6918" width="61.83203125" style="21" customWidth="1"/>
    <col min="6919" max="6920" width="16.83203125" style="21" customWidth="1"/>
    <col min="6921" max="7168" width="9.83203125" style="21"/>
    <col min="7169" max="7169" width="11.83203125" style="21" customWidth="1"/>
    <col min="7170" max="7170" width="14.83203125" style="21" customWidth="1"/>
    <col min="7171" max="7171" width="66" style="21" customWidth="1"/>
    <col min="7172" max="7172" width="10.83203125" style="21" customWidth="1"/>
    <col min="7173" max="7173" width="14.83203125" style="21" customWidth="1"/>
    <col min="7174" max="7174" width="61.83203125" style="21" customWidth="1"/>
    <col min="7175" max="7176" width="16.83203125" style="21" customWidth="1"/>
    <col min="7177" max="7424" width="9.83203125" style="21"/>
    <col min="7425" max="7425" width="11.83203125" style="21" customWidth="1"/>
    <col min="7426" max="7426" width="14.83203125" style="21" customWidth="1"/>
    <col min="7427" max="7427" width="66" style="21" customWidth="1"/>
    <col min="7428" max="7428" width="10.83203125" style="21" customWidth="1"/>
    <col min="7429" max="7429" width="14.83203125" style="21" customWidth="1"/>
    <col min="7430" max="7430" width="61.83203125" style="21" customWidth="1"/>
    <col min="7431" max="7432" width="16.83203125" style="21" customWidth="1"/>
    <col min="7433" max="7680" width="9.83203125" style="21"/>
    <col min="7681" max="7681" width="11.83203125" style="21" customWidth="1"/>
    <col min="7682" max="7682" width="14.83203125" style="21" customWidth="1"/>
    <col min="7683" max="7683" width="66" style="21" customWidth="1"/>
    <col min="7684" max="7684" width="10.83203125" style="21" customWidth="1"/>
    <col min="7685" max="7685" width="14.83203125" style="21" customWidth="1"/>
    <col min="7686" max="7686" width="61.83203125" style="21" customWidth="1"/>
    <col min="7687" max="7688" width="16.83203125" style="21" customWidth="1"/>
    <col min="7689" max="7936" width="9.83203125" style="21"/>
    <col min="7937" max="7937" width="11.83203125" style="21" customWidth="1"/>
    <col min="7938" max="7938" width="14.83203125" style="21" customWidth="1"/>
    <col min="7939" max="7939" width="66" style="21" customWidth="1"/>
    <col min="7940" max="7940" width="10.83203125" style="21" customWidth="1"/>
    <col min="7941" max="7941" width="14.83203125" style="21" customWidth="1"/>
    <col min="7942" max="7942" width="61.83203125" style="21" customWidth="1"/>
    <col min="7943" max="7944" width="16.83203125" style="21" customWidth="1"/>
    <col min="7945" max="8192" width="9.83203125" style="21"/>
    <col min="8193" max="8193" width="11.83203125" style="21" customWidth="1"/>
    <col min="8194" max="8194" width="14.83203125" style="21" customWidth="1"/>
    <col min="8195" max="8195" width="66" style="21" customWidth="1"/>
    <col min="8196" max="8196" width="10.83203125" style="21" customWidth="1"/>
    <col min="8197" max="8197" width="14.83203125" style="21" customWidth="1"/>
    <col min="8198" max="8198" width="61.83203125" style="21" customWidth="1"/>
    <col min="8199" max="8200" width="16.83203125" style="21" customWidth="1"/>
    <col min="8201" max="8448" width="9.83203125" style="21"/>
    <col min="8449" max="8449" width="11.83203125" style="21" customWidth="1"/>
    <col min="8450" max="8450" width="14.83203125" style="21" customWidth="1"/>
    <col min="8451" max="8451" width="66" style="21" customWidth="1"/>
    <col min="8452" max="8452" width="10.83203125" style="21" customWidth="1"/>
    <col min="8453" max="8453" width="14.83203125" style="21" customWidth="1"/>
    <col min="8454" max="8454" width="61.83203125" style="21" customWidth="1"/>
    <col min="8455" max="8456" width="16.83203125" style="21" customWidth="1"/>
    <col min="8457" max="8704" width="9.83203125" style="21"/>
    <col min="8705" max="8705" width="11.83203125" style="21" customWidth="1"/>
    <col min="8706" max="8706" width="14.83203125" style="21" customWidth="1"/>
    <col min="8707" max="8707" width="66" style="21" customWidth="1"/>
    <col min="8708" max="8708" width="10.83203125" style="21" customWidth="1"/>
    <col min="8709" max="8709" width="14.83203125" style="21" customWidth="1"/>
    <col min="8710" max="8710" width="61.83203125" style="21" customWidth="1"/>
    <col min="8711" max="8712" width="16.83203125" style="21" customWidth="1"/>
    <col min="8713" max="8960" width="9.83203125" style="21"/>
    <col min="8961" max="8961" width="11.83203125" style="21" customWidth="1"/>
    <col min="8962" max="8962" width="14.83203125" style="21" customWidth="1"/>
    <col min="8963" max="8963" width="66" style="21" customWidth="1"/>
    <col min="8964" max="8964" width="10.83203125" style="21" customWidth="1"/>
    <col min="8965" max="8965" width="14.83203125" style="21" customWidth="1"/>
    <col min="8966" max="8966" width="61.83203125" style="21" customWidth="1"/>
    <col min="8967" max="8968" width="16.83203125" style="21" customWidth="1"/>
    <col min="8969" max="9216" width="9.83203125" style="21"/>
    <col min="9217" max="9217" width="11.83203125" style="21" customWidth="1"/>
    <col min="9218" max="9218" width="14.83203125" style="21" customWidth="1"/>
    <col min="9219" max="9219" width="66" style="21" customWidth="1"/>
    <col min="9220" max="9220" width="10.83203125" style="21" customWidth="1"/>
    <col min="9221" max="9221" width="14.83203125" style="21" customWidth="1"/>
    <col min="9222" max="9222" width="61.83203125" style="21" customWidth="1"/>
    <col min="9223" max="9224" width="16.83203125" style="21" customWidth="1"/>
    <col min="9225" max="9472" width="9.83203125" style="21"/>
    <col min="9473" max="9473" width="11.83203125" style="21" customWidth="1"/>
    <col min="9474" max="9474" width="14.83203125" style="21" customWidth="1"/>
    <col min="9475" max="9475" width="66" style="21" customWidth="1"/>
    <col min="9476" max="9476" width="10.83203125" style="21" customWidth="1"/>
    <col min="9477" max="9477" width="14.83203125" style="21" customWidth="1"/>
    <col min="9478" max="9478" width="61.83203125" style="21" customWidth="1"/>
    <col min="9479" max="9480" width="16.83203125" style="21" customWidth="1"/>
    <col min="9481" max="9728" width="9.83203125" style="21"/>
    <col min="9729" max="9729" width="11.83203125" style="21" customWidth="1"/>
    <col min="9730" max="9730" width="14.83203125" style="21" customWidth="1"/>
    <col min="9731" max="9731" width="66" style="21" customWidth="1"/>
    <col min="9732" max="9732" width="10.83203125" style="21" customWidth="1"/>
    <col min="9733" max="9733" width="14.83203125" style="21" customWidth="1"/>
    <col min="9734" max="9734" width="61.83203125" style="21" customWidth="1"/>
    <col min="9735" max="9736" width="16.83203125" style="21" customWidth="1"/>
    <col min="9737" max="9984" width="9.83203125" style="21"/>
    <col min="9985" max="9985" width="11.83203125" style="21" customWidth="1"/>
    <col min="9986" max="9986" width="14.83203125" style="21" customWidth="1"/>
    <col min="9987" max="9987" width="66" style="21" customWidth="1"/>
    <col min="9988" max="9988" width="10.83203125" style="21" customWidth="1"/>
    <col min="9989" max="9989" width="14.83203125" style="21" customWidth="1"/>
    <col min="9990" max="9990" width="61.83203125" style="21" customWidth="1"/>
    <col min="9991" max="9992" width="16.83203125" style="21" customWidth="1"/>
    <col min="9993" max="10240" width="9.83203125" style="21"/>
    <col min="10241" max="10241" width="11.83203125" style="21" customWidth="1"/>
    <col min="10242" max="10242" width="14.83203125" style="21" customWidth="1"/>
    <col min="10243" max="10243" width="66" style="21" customWidth="1"/>
    <col min="10244" max="10244" width="10.83203125" style="21" customWidth="1"/>
    <col min="10245" max="10245" width="14.83203125" style="21" customWidth="1"/>
    <col min="10246" max="10246" width="61.83203125" style="21" customWidth="1"/>
    <col min="10247" max="10248" width="16.83203125" style="21" customWidth="1"/>
    <col min="10249" max="10496" width="9.83203125" style="21"/>
    <col min="10497" max="10497" width="11.83203125" style="21" customWidth="1"/>
    <col min="10498" max="10498" width="14.83203125" style="21" customWidth="1"/>
    <col min="10499" max="10499" width="66" style="21" customWidth="1"/>
    <col min="10500" max="10500" width="10.83203125" style="21" customWidth="1"/>
    <col min="10501" max="10501" width="14.83203125" style="21" customWidth="1"/>
    <col min="10502" max="10502" width="61.83203125" style="21" customWidth="1"/>
    <col min="10503" max="10504" width="16.83203125" style="21" customWidth="1"/>
    <col min="10505" max="10752" width="9.83203125" style="21"/>
    <col min="10753" max="10753" width="11.83203125" style="21" customWidth="1"/>
    <col min="10754" max="10754" width="14.83203125" style="21" customWidth="1"/>
    <col min="10755" max="10755" width="66" style="21" customWidth="1"/>
    <col min="10756" max="10756" width="10.83203125" style="21" customWidth="1"/>
    <col min="10757" max="10757" width="14.83203125" style="21" customWidth="1"/>
    <col min="10758" max="10758" width="61.83203125" style="21" customWidth="1"/>
    <col min="10759" max="10760" width="16.83203125" style="21" customWidth="1"/>
    <col min="10761" max="11008" width="9.83203125" style="21"/>
    <col min="11009" max="11009" width="11.83203125" style="21" customWidth="1"/>
    <col min="11010" max="11010" width="14.83203125" style="21" customWidth="1"/>
    <col min="11011" max="11011" width="66" style="21" customWidth="1"/>
    <col min="11012" max="11012" width="10.83203125" style="21" customWidth="1"/>
    <col min="11013" max="11013" width="14.83203125" style="21" customWidth="1"/>
    <col min="11014" max="11014" width="61.83203125" style="21" customWidth="1"/>
    <col min="11015" max="11016" width="16.83203125" style="21" customWidth="1"/>
    <col min="11017" max="11264" width="9.83203125" style="21"/>
    <col min="11265" max="11265" width="11.83203125" style="21" customWidth="1"/>
    <col min="11266" max="11266" width="14.83203125" style="21" customWidth="1"/>
    <col min="11267" max="11267" width="66" style="21" customWidth="1"/>
    <col min="11268" max="11268" width="10.83203125" style="21" customWidth="1"/>
    <col min="11269" max="11269" width="14.83203125" style="21" customWidth="1"/>
    <col min="11270" max="11270" width="61.83203125" style="21" customWidth="1"/>
    <col min="11271" max="11272" width="16.83203125" style="21" customWidth="1"/>
    <col min="11273" max="11520" width="9.83203125" style="21"/>
    <col min="11521" max="11521" width="11.83203125" style="21" customWidth="1"/>
    <col min="11522" max="11522" width="14.83203125" style="21" customWidth="1"/>
    <col min="11523" max="11523" width="66" style="21" customWidth="1"/>
    <col min="11524" max="11524" width="10.83203125" style="21" customWidth="1"/>
    <col min="11525" max="11525" width="14.83203125" style="21" customWidth="1"/>
    <col min="11526" max="11526" width="61.83203125" style="21" customWidth="1"/>
    <col min="11527" max="11528" width="16.83203125" style="21" customWidth="1"/>
    <col min="11529" max="11776" width="9.83203125" style="21"/>
    <col min="11777" max="11777" width="11.83203125" style="21" customWidth="1"/>
    <col min="11778" max="11778" width="14.83203125" style="21" customWidth="1"/>
    <col min="11779" max="11779" width="66" style="21" customWidth="1"/>
    <col min="11780" max="11780" width="10.83203125" style="21" customWidth="1"/>
    <col min="11781" max="11781" width="14.83203125" style="21" customWidth="1"/>
    <col min="11782" max="11782" width="61.83203125" style="21" customWidth="1"/>
    <col min="11783" max="11784" width="16.83203125" style="21" customWidth="1"/>
    <col min="11785" max="12032" width="9.83203125" style="21"/>
    <col min="12033" max="12033" width="11.83203125" style="21" customWidth="1"/>
    <col min="12034" max="12034" width="14.83203125" style="21" customWidth="1"/>
    <col min="12035" max="12035" width="66" style="21" customWidth="1"/>
    <col min="12036" max="12036" width="10.83203125" style="21" customWidth="1"/>
    <col min="12037" max="12037" width="14.83203125" style="21" customWidth="1"/>
    <col min="12038" max="12038" width="61.83203125" style="21" customWidth="1"/>
    <col min="12039" max="12040" width="16.83203125" style="21" customWidth="1"/>
    <col min="12041" max="12288" width="9.83203125" style="21"/>
    <col min="12289" max="12289" width="11.83203125" style="21" customWidth="1"/>
    <col min="12290" max="12290" width="14.83203125" style="21" customWidth="1"/>
    <col min="12291" max="12291" width="66" style="21" customWidth="1"/>
    <col min="12292" max="12292" width="10.83203125" style="21" customWidth="1"/>
    <col min="12293" max="12293" width="14.83203125" style="21" customWidth="1"/>
    <col min="12294" max="12294" width="61.83203125" style="21" customWidth="1"/>
    <col min="12295" max="12296" width="16.83203125" style="21" customWidth="1"/>
    <col min="12297" max="12544" width="9.83203125" style="21"/>
    <col min="12545" max="12545" width="11.83203125" style="21" customWidth="1"/>
    <col min="12546" max="12546" width="14.83203125" style="21" customWidth="1"/>
    <col min="12547" max="12547" width="66" style="21" customWidth="1"/>
    <col min="12548" max="12548" width="10.83203125" style="21" customWidth="1"/>
    <col min="12549" max="12549" width="14.83203125" style="21" customWidth="1"/>
    <col min="12550" max="12550" width="61.83203125" style="21" customWidth="1"/>
    <col min="12551" max="12552" width="16.83203125" style="21" customWidth="1"/>
    <col min="12553" max="12800" width="9.83203125" style="21"/>
    <col min="12801" max="12801" width="11.83203125" style="21" customWidth="1"/>
    <col min="12802" max="12802" width="14.83203125" style="21" customWidth="1"/>
    <col min="12803" max="12803" width="66" style="21" customWidth="1"/>
    <col min="12804" max="12804" width="10.83203125" style="21" customWidth="1"/>
    <col min="12805" max="12805" width="14.83203125" style="21" customWidth="1"/>
    <col min="12806" max="12806" width="61.83203125" style="21" customWidth="1"/>
    <col min="12807" max="12808" width="16.83203125" style="21" customWidth="1"/>
    <col min="12809" max="13056" width="9.83203125" style="21"/>
    <col min="13057" max="13057" width="11.83203125" style="21" customWidth="1"/>
    <col min="13058" max="13058" width="14.83203125" style="21" customWidth="1"/>
    <col min="13059" max="13059" width="66" style="21" customWidth="1"/>
    <col min="13060" max="13060" width="10.83203125" style="21" customWidth="1"/>
    <col min="13061" max="13061" width="14.83203125" style="21" customWidth="1"/>
    <col min="13062" max="13062" width="61.83203125" style="21" customWidth="1"/>
    <col min="13063" max="13064" width="16.83203125" style="21" customWidth="1"/>
    <col min="13065" max="13312" width="9.83203125" style="21"/>
    <col min="13313" max="13313" width="11.83203125" style="21" customWidth="1"/>
    <col min="13314" max="13314" width="14.83203125" style="21" customWidth="1"/>
    <col min="13315" max="13315" width="66" style="21" customWidth="1"/>
    <col min="13316" max="13316" width="10.83203125" style="21" customWidth="1"/>
    <col min="13317" max="13317" width="14.83203125" style="21" customWidth="1"/>
    <col min="13318" max="13318" width="61.83203125" style="21" customWidth="1"/>
    <col min="13319" max="13320" width="16.83203125" style="21" customWidth="1"/>
    <col min="13321" max="13568" width="9.83203125" style="21"/>
    <col min="13569" max="13569" width="11.83203125" style="21" customWidth="1"/>
    <col min="13570" max="13570" width="14.83203125" style="21" customWidth="1"/>
    <col min="13571" max="13571" width="66" style="21" customWidth="1"/>
    <col min="13572" max="13572" width="10.83203125" style="21" customWidth="1"/>
    <col min="13573" max="13573" width="14.83203125" style="21" customWidth="1"/>
    <col min="13574" max="13574" width="61.83203125" style="21" customWidth="1"/>
    <col min="13575" max="13576" width="16.83203125" style="21" customWidth="1"/>
    <col min="13577" max="13824" width="9.83203125" style="21"/>
    <col min="13825" max="13825" width="11.83203125" style="21" customWidth="1"/>
    <col min="13826" max="13826" width="14.83203125" style="21" customWidth="1"/>
    <col min="13827" max="13827" width="66" style="21" customWidth="1"/>
    <col min="13828" max="13828" width="10.83203125" style="21" customWidth="1"/>
    <col min="13829" max="13829" width="14.83203125" style="21" customWidth="1"/>
    <col min="13830" max="13830" width="61.83203125" style="21" customWidth="1"/>
    <col min="13831" max="13832" width="16.83203125" style="21" customWidth="1"/>
    <col min="13833" max="14080" width="9.83203125" style="21"/>
    <col min="14081" max="14081" width="11.83203125" style="21" customWidth="1"/>
    <col min="14082" max="14082" width="14.83203125" style="21" customWidth="1"/>
    <col min="14083" max="14083" width="66" style="21" customWidth="1"/>
    <col min="14084" max="14084" width="10.83203125" style="21" customWidth="1"/>
    <col min="14085" max="14085" width="14.83203125" style="21" customWidth="1"/>
    <col min="14086" max="14086" width="61.83203125" style="21" customWidth="1"/>
    <col min="14087" max="14088" width="16.83203125" style="21" customWidth="1"/>
    <col min="14089" max="14336" width="9.83203125" style="21"/>
    <col min="14337" max="14337" width="11.83203125" style="21" customWidth="1"/>
    <col min="14338" max="14338" width="14.83203125" style="21" customWidth="1"/>
    <col min="14339" max="14339" width="66" style="21" customWidth="1"/>
    <col min="14340" max="14340" width="10.83203125" style="21" customWidth="1"/>
    <col min="14341" max="14341" width="14.83203125" style="21" customWidth="1"/>
    <col min="14342" max="14342" width="61.83203125" style="21" customWidth="1"/>
    <col min="14343" max="14344" width="16.83203125" style="21" customWidth="1"/>
    <col min="14345" max="14592" width="9.83203125" style="21"/>
    <col min="14593" max="14593" width="11.83203125" style="21" customWidth="1"/>
    <col min="14594" max="14594" width="14.83203125" style="21" customWidth="1"/>
    <col min="14595" max="14595" width="66" style="21" customWidth="1"/>
    <col min="14596" max="14596" width="10.83203125" style="21" customWidth="1"/>
    <col min="14597" max="14597" width="14.83203125" style="21" customWidth="1"/>
    <col min="14598" max="14598" width="61.83203125" style="21" customWidth="1"/>
    <col min="14599" max="14600" width="16.83203125" style="21" customWidth="1"/>
    <col min="14601" max="14848" width="9.83203125" style="21"/>
    <col min="14849" max="14849" width="11.83203125" style="21" customWidth="1"/>
    <col min="14850" max="14850" width="14.83203125" style="21" customWidth="1"/>
    <col min="14851" max="14851" width="66" style="21" customWidth="1"/>
    <col min="14852" max="14852" width="10.83203125" style="21" customWidth="1"/>
    <col min="14853" max="14853" width="14.83203125" style="21" customWidth="1"/>
    <col min="14854" max="14854" width="61.83203125" style="21" customWidth="1"/>
    <col min="14855" max="14856" width="16.83203125" style="21" customWidth="1"/>
    <col min="14857" max="15104" width="9.83203125" style="21"/>
    <col min="15105" max="15105" width="11.83203125" style="21" customWidth="1"/>
    <col min="15106" max="15106" width="14.83203125" style="21" customWidth="1"/>
    <col min="15107" max="15107" width="66" style="21" customWidth="1"/>
    <col min="15108" max="15108" width="10.83203125" style="21" customWidth="1"/>
    <col min="15109" max="15109" width="14.83203125" style="21" customWidth="1"/>
    <col min="15110" max="15110" width="61.83203125" style="21" customWidth="1"/>
    <col min="15111" max="15112" width="16.83203125" style="21" customWidth="1"/>
    <col min="15113" max="15360" width="9.83203125" style="21"/>
    <col min="15361" max="15361" width="11.83203125" style="21" customWidth="1"/>
    <col min="15362" max="15362" width="14.83203125" style="21" customWidth="1"/>
    <col min="15363" max="15363" width="66" style="21" customWidth="1"/>
    <col min="15364" max="15364" width="10.83203125" style="21" customWidth="1"/>
    <col min="15365" max="15365" width="14.83203125" style="21" customWidth="1"/>
    <col min="15366" max="15366" width="61.83203125" style="21" customWidth="1"/>
    <col min="15367" max="15368" width="16.83203125" style="21" customWidth="1"/>
    <col min="15369" max="15616" width="9.83203125" style="21"/>
    <col min="15617" max="15617" width="11.83203125" style="21" customWidth="1"/>
    <col min="15618" max="15618" width="14.83203125" style="21" customWidth="1"/>
    <col min="15619" max="15619" width="66" style="21" customWidth="1"/>
    <col min="15620" max="15620" width="10.83203125" style="21" customWidth="1"/>
    <col min="15621" max="15621" width="14.83203125" style="21" customWidth="1"/>
    <col min="15622" max="15622" width="61.83203125" style="21" customWidth="1"/>
    <col min="15623" max="15624" width="16.83203125" style="21" customWidth="1"/>
    <col min="15625" max="15872" width="9.83203125" style="21"/>
    <col min="15873" max="15873" width="11.83203125" style="21" customWidth="1"/>
    <col min="15874" max="15874" width="14.83203125" style="21" customWidth="1"/>
    <col min="15875" max="15875" width="66" style="21" customWidth="1"/>
    <col min="15876" max="15876" width="10.83203125" style="21" customWidth="1"/>
    <col min="15877" max="15877" width="14.83203125" style="21" customWidth="1"/>
    <col min="15878" max="15878" width="61.83203125" style="21" customWidth="1"/>
    <col min="15879" max="15880" width="16.83203125" style="21" customWidth="1"/>
    <col min="15881" max="16128" width="9.83203125" style="21"/>
    <col min="16129" max="16129" width="11.83203125" style="21" customWidth="1"/>
    <col min="16130" max="16130" width="14.83203125" style="21" customWidth="1"/>
    <col min="16131" max="16131" width="66" style="21" customWidth="1"/>
    <col min="16132" max="16132" width="10.83203125" style="21" customWidth="1"/>
    <col min="16133" max="16133" width="14.83203125" style="21" customWidth="1"/>
    <col min="16134" max="16134" width="61.83203125" style="21" customWidth="1"/>
    <col min="16135" max="16136" width="16.83203125" style="21" customWidth="1"/>
    <col min="16137" max="16384" width="9.83203125" style="21"/>
  </cols>
  <sheetData>
    <row r="1" spans="1:12" ht="20.25" x14ac:dyDescent="0.3">
      <c r="A1" s="18"/>
      <c r="B1" s="243" t="s">
        <v>1</v>
      </c>
      <c r="C1" s="243"/>
      <c r="D1" s="243"/>
      <c r="E1" s="243"/>
      <c r="F1" s="243"/>
      <c r="G1" s="243"/>
      <c r="H1" s="243"/>
      <c r="I1" s="19"/>
      <c r="J1" s="20"/>
      <c r="K1" s="19"/>
      <c r="L1" s="19"/>
    </row>
    <row r="2" spans="1:12" ht="18" x14ac:dyDescent="0.25">
      <c r="A2" s="18"/>
      <c r="B2" s="244" t="s">
        <v>11</v>
      </c>
      <c r="C2" s="244"/>
      <c r="D2" s="244"/>
      <c r="E2" s="244"/>
      <c r="F2" s="244"/>
      <c r="G2" s="244"/>
      <c r="H2" s="244"/>
      <c r="I2" s="19"/>
      <c r="J2" s="20"/>
      <c r="K2" s="19"/>
      <c r="L2" s="19"/>
    </row>
    <row r="3" spans="1:12" ht="13.5" x14ac:dyDescent="0.25">
      <c r="A3" s="19"/>
      <c r="B3" s="22"/>
      <c r="C3" s="23"/>
      <c r="D3" s="24"/>
      <c r="E3" s="24"/>
      <c r="F3" s="24"/>
      <c r="G3" s="24"/>
      <c r="H3" s="24"/>
      <c r="I3" s="19"/>
      <c r="J3" s="20"/>
      <c r="K3" s="19"/>
      <c r="L3" s="19"/>
    </row>
    <row r="4" spans="1:12" ht="12.75" customHeight="1" x14ac:dyDescent="0.25">
      <c r="A4" s="19"/>
      <c r="B4" s="22"/>
      <c r="C4" s="22"/>
      <c r="D4" s="19"/>
      <c r="E4" s="19"/>
      <c r="F4" s="19"/>
      <c r="G4" s="19"/>
      <c r="H4" s="19"/>
      <c r="I4" s="19"/>
      <c r="J4" s="20"/>
      <c r="K4" s="19"/>
      <c r="L4" s="19"/>
    </row>
    <row r="5" spans="1:12" ht="12.75" customHeight="1" x14ac:dyDescent="0.25">
      <c r="A5" s="19"/>
      <c r="B5" s="22"/>
      <c r="C5" s="25" t="s">
        <v>14</v>
      </c>
      <c r="D5" s="39"/>
      <c r="E5" s="20"/>
      <c r="F5" s="19"/>
      <c r="G5" s="19"/>
      <c r="H5" s="19"/>
      <c r="I5" s="19"/>
      <c r="J5" s="20"/>
      <c r="K5" s="19"/>
      <c r="L5" s="19"/>
    </row>
    <row r="6" spans="1:12" ht="12.75" customHeight="1" x14ac:dyDescent="0.3">
      <c r="A6" s="19"/>
      <c r="B6" s="22"/>
      <c r="C6" s="25" t="s">
        <v>15</v>
      </c>
      <c r="D6" s="44" t="s">
        <v>35</v>
      </c>
      <c r="E6" s="19"/>
      <c r="F6" s="26"/>
      <c r="G6" s="19"/>
      <c r="H6" s="19"/>
      <c r="I6" s="19"/>
      <c r="J6" s="20"/>
      <c r="K6" s="19"/>
      <c r="L6" s="19"/>
    </row>
    <row r="7" spans="1:12" ht="12.75" customHeight="1" x14ac:dyDescent="0.3">
      <c r="A7" s="19"/>
      <c r="B7" s="22"/>
      <c r="C7" s="25" t="s">
        <v>16</v>
      </c>
      <c r="D7" s="45" t="s">
        <v>34</v>
      </c>
      <c r="E7" s="19"/>
      <c r="F7" s="26"/>
      <c r="G7" s="19"/>
      <c r="H7" s="19"/>
      <c r="I7" s="19"/>
      <c r="J7" s="20"/>
      <c r="K7" s="19"/>
      <c r="L7" s="19"/>
    </row>
    <row r="8" spans="1:12" ht="12.75" customHeight="1" x14ac:dyDescent="0.3">
      <c r="A8" s="19"/>
      <c r="B8" s="22"/>
      <c r="C8" s="25" t="s">
        <v>17</v>
      </c>
      <c r="D8" s="45" t="s">
        <v>33</v>
      </c>
      <c r="E8" s="19"/>
      <c r="F8" s="26"/>
      <c r="G8" s="19"/>
      <c r="H8" s="19"/>
      <c r="I8" s="19"/>
      <c r="J8" s="20"/>
      <c r="K8" s="19"/>
      <c r="L8" s="19"/>
    </row>
    <row r="9" spans="1:12" ht="9.9499999999999993" customHeight="1" thickBot="1" x14ac:dyDescent="0.3">
      <c r="A9" s="19"/>
      <c r="B9" s="27"/>
      <c r="C9" s="19"/>
      <c r="D9" s="19"/>
      <c r="E9" s="19"/>
      <c r="F9" s="19"/>
      <c r="G9" s="19"/>
      <c r="H9" s="28"/>
      <c r="I9" s="19"/>
      <c r="J9" s="20"/>
      <c r="K9" s="19"/>
      <c r="L9" s="19"/>
    </row>
    <row r="10" spans="1:12" ht="17.100000000000001" customHeight="1" x14ac:dyDescent="0.25">
      <c r="A10" s="19"/>
      <c r="B10" s="245" t="s">
        <v>4</v>
      </c>
      <c r="C10" s="247" t="s">
        <v>18</v>
      </c>
      <c r="D10" s="247" t="s">
        <v>6</v>
      </c>
      <c r="E10" s="249" t="s">
        <v>7</v>
      </c>
      <c r="F10" s="251" t="s">
        <v>19</v>
      </c>
      <c r="G10" s="252"/>
      <c r="H10" s="253" t="s">
        <v>8</v>
      </c>
      <c r="I10" s="19"/>
      <c r="J10" s="20"/>
      <c r="K10" s="19"/>
      <c r="L10" s="19"/>
    </row>
    <row r="11" spans="1:12" ht="17.100000000000001" customHeight="1" thickBot="1" x14ac:dyDescent="0.3">
      <c r="A11" s="19"/>
      <c r="B11" s="246"/>
      <c r="C11" s="248"/>
      <c r="D11" s="248"/>
      <c r="E11" s="250"/>
      <c r="F11" s="29" t="s">
        <v>20</v>
      </c>
      <c r="G11" s="29" t="s">
        <v>21</v>
      </c>
      <c r="H11" s="254"/>
      <c r="I11" s="19"/>
      <c r="J11" s="20"/>
      <c r="K11" s="19"/>
      <c r="L11" s="19"/>
    </row>
    <row r="12" spans="1:12" s="54" customFormat="1" ht="13.5" customHeight="1" thickTop="1" x14ac:dyDescent="0.25">
      <c r="A12" s="47"/>
      <c r="B12" s="48"/>
      <c r="C12" s="49"/>
      <c r="D12" s="50"/>
      <c r="E12" s="51"/>
      <c r="F12" s="52"/>
      <c r="G12" s="47"/>
      <c r="H12" s="53"/>
      <c r="I12" s="47"/>
      <c r="J12" s="47"/>
      <c r="K12" s="47"/>
      <c r="L12" s="47"/>
    </row>
    <row r="13" spans="1:12" s="54" customFormat="1" ht="13.5" customHeight="1" x14ac:dyDescent="0.25">
      <c r="A13" s="47"/>
      <c r="B13" s="76"/>
      <c r="C13" s="75"/>
      <c r="D13" s="77"/>
      <c r="E13" s="79"/>
      <c r="F13" s="55"/>
      <c r="G13" s="47"/>
      <c r="H13" s="56"/>
      <c r="I13" s="47"/>
      <c r="J13" s="47"/>
      <c r="K13" s="47"/>
      <c r="L13" s="47"/>
    </row>
    <row r="14" spans="1:12" s="54" customFormat="1" ht="13.5" customHeight="1" x14ac:dyDescent="0.25">
      <c r="A14" s="47"/>
      <c r="B14" s="71"/>
      <c r="C14" s="75"/>
      <c r="D14" s="77"/>
      <c r="E14" s="79"/>
      <c r="F14" s="55"/>
      <c r="G14" s="47"/>
      <c r="H14" s="56"/>
      <c r="I14" s="47"/>
      <c r="J14" s="47"/>
      <c r="K14" s="47"/>
      <c r="L14" s="47"/>
    </row>
    <row r="15" spans="1:12" s="54" customFormat="1" ht="13.5" customHeight="1" x14ac:dyDescent="0.25">
      <c r="A15" s="47"/>
      <c r="B15" s="71"/>
      <c r="C15" s="74"/>
      <c r="D15" s="72"/>
      <c r="E15" s="79"/>
      <c r="F15" s="55"/>
      <c r="G15" s="47"/>
      <c r="H15" s="56"/>
      <c r="I15" s="47"/>
      <c r="J15" s="47"/>
      <c r="K15" s="47"/>
      <c r="L15" s="47"/>
    </row>
    <row r="16" spans="1:12" s="54" customFormat="1" ht="13.5" customHeight="1" x14ac:dyDescent="0.25">
      <c r="A16" s="47"/>
      <c r="B16" s="71"/>
      <c r="C16" s="74"/>
      <c r="D16" s="72"/>
      <c r="E16" s="79"/>
      <c r="F16" s="55"/>
      <c r="G16" s="47"/>
      <c r="H16" s="56"/>
      <c r="I16" s="47"/>
      <c r="J16" s="47"/>
      <c r="K16" s="47"/>
      <c r="L16" s="47"/>
    </row>
    <row r="17" spans="1:12" s="54" customFormat="1" ht="13.5" customHeight="1" x14ac:dyDescent="0.25">
      <c r="A17" s="47"/>
      <c r="B17" s="71"/>
      <c r="C17" s="74"/>
      <c r="D17" s="72"/>
      <c r="E17" s="73"/>
      <c r="F17" s="55"/>
      <c r="G17" s="47"/>
      <c r="H17" s="56"/>
      <c r="I17" s="47"/>
      <c r="J17" s="47"/>
      <c r="K17" s="47"/>
      <c r="L17" s="47"/>
    </row>
    <row r="18" spans="1:12" s="54" customFormat="1" ht="13.5" customHeight="1" x14ac:dyDescent="0.25">
      <c r="A18" s="47"/>
      <c r="B18" s="71"/>
      <c r="C18" s="75"/>
      <c r="D18" s="77"/>
      <c r="E18" s="79"/>
      <c r="F18" s="55"/>
      <c r="G18" s="47"/>
      <c r="H18" s="56"/>
      <c r="I18" s="47"/>
      <c r="J18" s="47"/>
      <c r="K18" s="47"/>
      <c r="L18" s="47"/>
    </row>
    <row r="19" spans="1:12" s="54" customFormat="1" ht="13.5" customHeight="1" x14ac:dyDescent="0.25">
      <c r="A19" s="47"/>
      <c r="B19" s="71"/>
      <c r="C19" s="74"/>
      <c r="D19" s="72"/>
      <c r="E19" s="79"/>
      <c r="F19" s="55"/>
      <c r="G19" s="47"/>
      <c r="H19" s="56"/>
      <c r="I19" s="47"/>
      <c r="J19" s="47"/>
      <c r="K19" s="47"/>
      <c r="L19" s="47"/>
    </row>
    <row r="20" spans="1:12" s="54" customFormat="1" ht="13.5" customHeight="1" x14ac:dyDescent="0.25">
      <c r="A20" s="47"/>
      <c r="B20" s="71"/>
      <c r="C20" s="74"/>
      <c r="D20" s="72"/>
      <c r="E20" s="79"/>
      <c r="F20" s="55"/>
      <c r="G20" s="47"/>
      <c r="H20" s="56"/>
      <c r="I20" s="47"/>
      <c r="J20" s="47"/>
      <c r="K20" s="47"/>
      <c r="L20" s="47"/>
    </row>
    <row r="21" spans="1:12" s="54" customFormat="1" ht="13.5" customHeight="1" x14ac:dyDescent="0.25">
      <c r="A21" s="47"/>
      <c r="B21" s="71"/>
      <c r="C21" s="74"/>
      <c r="D21" s="72"/>
      <c r="E21" s="79"/>
      <c r="F21" s="55"/>
      <c r="G21" s="47"/>
      <c r="H21" s="56"/>
      <c r="I21" s="47"/>
      <c r="J21" s="47"/>
      <c r="K21" s="47"/>
      <c r="L21" s="47"/>
    </row>
    <row r="22" spans="1:12" s="54" customFormat="1" ht="13.5" customHeight="1" x14ac:dyDescent="0.25">
      <c r="A22" s="47"/>
      <c r="B22" s="71"/>
      <c r="C22" s="74"/>
      <c r="D22" s="72"/>
      <c r="E22" s="79"/>
      <c r="F22" s="55"/>
      <c r="G22" s="47"/>
      <c r="H22" s="56"/>
      <c r="I22" s="47"/>
      <c r="J22" s="47"/>
      <c r="K22" s="47"/>
      <c r="L22" s="47"/>
    </row>
    <row r="23" spans="1:12" s="54" customFormat="1" ht="13.5" customHeight="1" x14ac:dyDescent="0.25">
      <c r="A23" s="47"/>
      <c r="B23" s="71"/>
      <c r="C23" s="74"/>
      <c r="D23" s="72"/>
      <c r="E23" s="79"/>
      <c r="F23" s="55"/>
      <c r="G23" s="47"/>
      <c r="H23" s="56"/>
      <c r="I23" s="47"/>
      <c r="J23" s="47"/>
      <c r="K23" s="47"/>
      <c r="L23" s="47"/>
    </row>
    <row r="24" spans="1:12" s="54" customFormat="1" ht="13.5" customHeight="1" x14ac:dyDescent="0.25">
      <c r="A24" s="47"/>
      <c r="B24" s="71"/>
      <c r="C24" s="74"/>
      <c r="D24" s="72"/>
      <c r="E24" s="79"/>
      <c r="F24" s="55"/>
      <c r="G24" s="47"/>
      <c r="H24" s="56"/>
      <c r="I24" s="47"/>
      <c r="J24" s="47"/>
      <c r="K24" s="47"/>
      <c r="L24" s="47"/>
    </row>
    <row r="25" spans="1:12" s="54" customFormat="1" ht="13.5" customHeight="1" x14ac:dyDescent="0.25">
      <c r="A25" s="47"/>
      <c r="B25" s="71"/>
      <c r="C25" s="74"/>
      <c r="D25" s="72"/>
      <c r="E25" s="79"/>
      <c r="F25" s="69"/>
      <c r="G25" s="47"/>
      <c r="H25" s="56"/>
      <c r="I25" s="47"/>
      <c r="J25" s="47"/>
      <c r="K25" s="47"/>
      <c r="L25" s="47"/>
    </row>
    <row r="26" spans="1:12" s="54" customFormat="1" ht="13.5" customHeight="1" x14ac:dyDescent="0.25">
      <c r="A26" s="47"/>
      <c r="B26" s="71"/>
      <c r="C26" s="74"/>
      <c r="D26" s="72"/>
      <c r="E26" s="79"/>
      <c r="F26" s="69"/>
      <c r="G26" s="47"/>
      <c r="H26" s="56"/>
      <c r="I26" s="47"/>
      <c r="J26" s="47"/>
      <c r="K26" s="47"/>
      <c r="L26" s="47"/>
    </row>
    <row r="27" spans="1:12" s="54" customFormat="1" ht="13.5" customHeight="1" x14ac:dyDescent="0.25">
      <c r="A27" s="47"/>
      <c r="B27" s="71"/>
      <c r="C27" s="74"/>
      <c r="D27" s="72"/>
      <c r="E27" s="73"/>
      <c r="F27" s="69"/>
      <c r="G27" s="47"/>
      <c r="H27" s="56"/>
      <c r="I27" s="47"/>
      <c r="J27" s="47"/>
      <c r="K27" s="47"/>
      <c r="L27" s="47"/>
    </row>
    <row r="28" spans="1:12" s="54" customFormat="1" ht="13.5" customHeight="1" x14ac:dyDescent="0.25">
      <c r="A28" s="47"/>
      <c r="B28" s="71"/>
      <c r="C28" s="74"/>
      <c r="D28" s="72"/>
      <c r="E28" s="79"/>
      <c r="F28" s="69"/>
      <c r="G28" s="47"/>
      <c r="H28" s="56"/>
      <c r="I28" s="47"/>
      <c r="J28" s="47"/>
      <c r="K28" s="47"/>
      <c r="L28" s="47"/>
    </row>
    <row r="29" spans="1:12" s="54" customFormat="1" ht="13.5" customHeight="1" x14ac:dyDescent="0.25">
      <c r="A29" s="47"/>
      <c r="B29" s="71"/>
      <c r="C29" s="74"/>
      <c r="D29" s="72"/>
      <c r="E29" s="79"/>
      <c r="F29" s="55"/>
      <c r="G29" s="47"/>
      <c r="H29" s="56"/>
      <c r="I29" s="47"/>
      <c r="J29" s="47"/>
      <c r="K29" s="47"/>
      <c r="L29" s="47"/>
    </row>
    <row r="30" spans="1:12" s="54" customFormat="1" ht="13.5" customHeight="1" x14ac:dyDescent="0.25">
      <c r="A30" s="47"/>
      <c r="B30" s="71"/>
      <c r="C30" s="74"/>
      <c r="D30" s="72"/>
      <c r="E30" s="79"/>
      <c r="F30" s="55"/>
      <c r="G30" s="47"/>
      <c r="H30" s="56"/>
      <c r="I30" s="47"/>
      <c r="J30" s="47"/>
      <c r="K30" s="47"/>
      <c r="L30" s="47"/>
    </row>
    <row r="31" spans="1:12" s="54" customFormat="1" ht="13.5" customHeight="1" thickBot="1" x14ac:dyDescent="0.3">
      <c r="A31" s="47"/>
      <c r="B31" s="71"/>
      <c r="C31" s="74"/>
      <c r="D31" s="72"/>
      <c r="E31" s="73"/>
      <c r="F31" s="55"/>
      <c r="G31" s="47"/>
      <c r="H31" s="56"/>
      <c r="I31" s="47"/>
      <c r="J31" s="47"/>
      <c r="K31" s="47"/>
      <c r="L31" s="47"/>
    </row>
    <row r="32" spans="1:12" ht="13.5" customHeight="1" x14ac:dyDescent="0.25">
      <c r="A32" s="19"/>
      <c r="B32" s="33"/>
      <c r="C32" s="33"/>
      <c r="D32" s="33"/>
      <c r="E32" s="34"/>
      <c r="F32" s="35" t="s">
        <v>22</v>
      </c>
      <c r="G32" s="36" t="s">
        <v>23</v>
      </c>
      <c r="H32" s="37"/>
      <c r="I32" s="19"/>
      <c r="J32" s="19"/>
      <c r="K32" s="19"/>
      <c r="L32" s="19"/>
    </row>
    <row r="33" spans="1:12" ht="13.5" customHeight="1" thickBot="1" x14ac:dyDescent="0.3">
      <c r="A33" s="19"/>
      <c r="B33" s="23"/>
      <c r="C33" s="23"/>
      <c r="D33" s="23"/>
      <c r="E33" s="38"/>
      <c r="F33" s="25" t="s">
        <v>24</v>
      </c>
      <c r="G33" s="39" t="s">
        <v>25</v>
      </c>
      <c r="H33" s="40"/>
      <c r="I33" s="19"/>
      <c r="J33" s="19"/>
      <c r="K33" s="19"/>
      <c r="L33" s="19"/>
    </row>
    <row r="34" spans="1:12" ht="13.5" customHeight="1" x14ac:dyDescent="0.25">
      <c r="A34" s="19"/>
      <c r="B34" s="23"/>
      <c r="C34" s="23"/>
      <c r="D34" s="23"/>
      <c r="E34" s="38"/>
      <c r="F34" s="23"/>
      <c r="G34" s="23"/>
      <c r="H34" s="23"/>
      <c r="I34" s="19"/>
      <c r="J34" s="19"/>
      <c r="K34" s="19"/>
      <c r="L34" s="19"/>
    </row>
    <row r="35" spans="1:12" ht="13.5" customHeight="1" x14ac:dyDescent="0.25">
      <c r="A35" s="19"/>
      <c r="B35" s="41"/>
      <c r="C35" s="41"/>
      <c r="D35" s="41"/>
      <c r="E35" s="38"/>
      <c r="F35" s="41"/>
      <c r="G35" s="41"/>
      <c r="H35" s="23"/>
      <c r="I35" s="19"/>
      <c r="J35" s="19"/>
      <c r="K35" s="19"/>
      <c r="L35" s="19"/>
    </row>
    <row r="36" spans="1:12" ht="13.5" customHeight="1" x14ac:dyDescent="0.25">
      <c r="A36" s="19"/>
      <c r="B36" s="23" t="s">
        <v>26</v>
      </c>
      <c r="C36" s="23"/>
      <c r="D36" s="23"/>
      <c r="E36" s="38"/>
      <c r="F36" s="23" t="s">
        <v>27</v>
      </c>
      <c r="G36" s="42"/>
      <c r="H36" s="23"/>
      <c r="I36" s="19"/>
      <c r="J36" s="19"/>
      <c r="K36" s="19"/>
      <c r="L36" s="19"/>
    </row>
    <row r="37" spans="1:12" ht="13.5" customHeight="1" x14ac:dyDescent="0.25">
      <c r="A37" s="19"/>
      <c r="B37" s="13"/>
      <c r="C37" s="3"/>
      <c r="D37" s="57"/>
      <c r="E37" s="30"/>
      <c r="F37" s="31"/>
      <c r="G37" s="31"/>
      <c r="H37" s="32"/>
      <c r="I37" s="19"/>
      <c r="J37" s="19"/>
      <c r="K37" s="19"/>
      <c r="L37" s="19"/>
    </row>
    <row r="38" spans="1:12" ht="13.5" customHeight="1" x14ac:dyDescent="0.25">
      <c r="A38" s="19"/>
      <c r="B38" s="71"/>
      <c r="C38" s="74"/>
      <c r="D38" s="72"/>
      <c r="E38" s="79"/>
      <c r="F38" s="70"/>
      <c r="G38" s="70"/>
      <c r="H38" s="32"/>
      <c r="I38" s="19"/>
      <c r="J38" s="19"/>
      <c r="K38" s="19"/>
      <c r="L38" s="19"/>
    </row>
    <row r="39" spans="1:12" ht="13.5" customHeight="1" x14ac:dyDescent="0.25">
      <c r="A39" s="19"/>
      <c r="B39" s="71"/>
      <c r="C39" s="74"/>
      <c r="D39" s="72"/>
      <c r="E39" s="79"/>
      <c r="F39" s="70"/>
      <c r="G39" s="70"/>
      <c r="H39" s="32"/>
      <c r="I39" s="19"/>
      <c r="J39" s="19"/>
      <c r="K39" s="19"/>
      <c r="L39" s="19"/>
    </row>
    <row r="40" spans="1:12" ht="13.5" customHeight="1" x14ac:dyDescent="0.25">
      <c r="A40" s="19"/>
      <c r="B40" s="71"/>
      <c r="C40" s="74"/>
      <c r="D40" s="72"/>
      <c r="E40" s="73"/>
      <c r="F40" s="70"/>
      <c r="G40" s="70"/>
      <c r="H40" s="32"/>
      <c r="I40" s="19"/>
      <c r="J40" s="19"/>
      <c r="K40" s="19"/>
      <c r="L40" s="19"/>
    </row>
    <row r="41" spans="1:12" ht="13.5" customHeight="1" x14ac:dyDescent="0.25">
      <c r="A41" s="19"/>
      <c r="B41" s="76"/>
      <c r="C41" s="75"/>
      <c r="D41" s="72"/>
      <c r="E41" s="73"/>
      <c r="F41" s="70"/>
      <c r="G41" s="70"/>
      <c r="H41" s="32"/>
      <c r="I41" s="19"/>
      <c r="J41" s="19"/>
      <c r="K41" s="19"/>
      <c r="L41" s="19"/>
    </row>
    <row r="42" spans="1:12" ht="13.5" customHeight="1" x14ac:dyDescent="0.25">
      <c r="A42" s="19"/>
      <c r="B42" s="71"/>
      <c r="C42" s="75"/>
      <c r="D42" s="72"/>
      <c r="E42" s="73"/>
      <c r="F42" s="31"/>
      <c r="G42" s="31"/>
      <c r="H42" s="32"/>
      <c r="I42" s="19"/>
      <c r="J42" s="19"/>
      <c r="K42" s="19"/>
      <c r="L42" s="19"/>
    </row>
    <row r="43" spans="1:12" ht="13.5" customHeight="1" x14ac:dyDescent="0.25">
      <c r="A43" s="19"/>
      <c r="B43" s="71"/>
      <c r="C43" s="74"/>
      <c r="D43" s="72"/>
      <c r="E43" s="79"/>
      <c r="F43" s="31"/>
      <c r="G43" s="31"/>
      <c r="H43" s="32"/>
      <c r="I43" s="19"/>
      <c r="J43" s="19"/>
      <c r="K43" s="19"/>
      <c r="L43" s="19"/>
    </row>
    <row r="44" spans="1:12" ht="13.5" customHeight="1" x14ac:dyDescent="0.25">
      <c r="A44" s="19"/>
      <c r="B44" s="71"/>
      <c r="C44" s="80"/>
      <c r="D44" s="77"/>
      <c r="E44" s="79"/>
      <c r="F44" s="31"/>
      <c r="G44" s="31"/>
      <c r="H44" s="32"/>
      <c r="I44" s="19"/>
      <c r="J44" s="19"/>
      <c r="K44" s="19"/>
      <c r="L44" s="19"/>
    </row>
    <row r="45" spans="1:12" ht="13.5" customHeight="1" x14ac:dyDescent="0.25">
      <c r="A45" s="19"/>
      <c r="B45" s="71"/>
      <c r="C45" s="74"/>
      <c r="D45" s="72"/>
      <c r="E45" s="79"/>
      <c r="F45" s="31"/>
      <c r="G45" s="31"/>
      <c r="H45" s="32"/>
      <c r="I45" s="19"/>
      <c r="J45" s="19"/>
      <c r="K45" s="19"/>
      <c r="L45" s="19"/>
    </row>
    <row r="46" spans="1:12" ht="13.5" customHeight="1" x14ac:dyDescent="0.25">
      <c r="A46" s="19"/>
      <c r="B46" s="71"/>
      <c r="C46" s="74"/>
      <c r="D46" s="72"/>
      <c r="E46" s="79"/>
      <c r="F46" s="31"/>
      <c r="G46" s="31"/>
      <c r="H46" s="32"/>
      <c r="I46" s="19"/>
      <c r="J46" s="19"/>
      <c r="K46" s="19"/>
      <c r="L46" s="19"/>
    </row>
    <row r="47" spans="1:12" ht="13.5" customHeight="1" x14ac:dyDescent="0.25">
      <c r="A47" s="19"/>
      <c r="B47" s="71"/>
      <c r="C47" s="80"/>
      <c r="D47" s="77"/>
      <c r="E47" s="79"/>
      <c r="F47" s="31"/>
      <c r="G47" s="31"/>
      <c r="H47" s="32"/>
      <c r="I47" s="19"/>
      <c r="J47" s="19"/>
      <c r="K47" s="19"/>
      <c r="L47" s="19"/>
    </row>
    <row r="48" spans="1:12" ht="13.5" customHeight="1" x14ac:dyDescent="0.25">
      <c r="A48" s="19"/>
      <c r="B48" s="71"/>
      <c r="C48" s="74"/>
      <c r="D48" s="72"/>
      <c r="E48" s="79"/>
      <c r="F48" s="31"/>
      <c r="G48" s="31"/>
      <c r="H48" s="32"/>
      <c r="I48" s="19"/>
      <c r="J48" s="19"/>
      <c r="K48" s="19"/>
      <c r="L48" s="19"/>
    </row>
    <row r="49" spans="1:12" ht="13.5" customHeight="1" x14ac:dyDescent="0.25">
      <c r="A49" s="19"/>
      <c r="B49" s="71"/>
      <c r="C49" s="74"/>
      <c r="D49" s="72"/>
      <c r="E49" s="79"/>
      <c r="F49" s="31"/>
      <c r="G49" s="31"/>
      <c r="H49" s="32"/>
      <c r="I49" s="19"/>
      <c r="J49" s="19"/>
      <c r="K49" s="19"/>
      <c r="L49" s="19"/>
    </row>
    <row r="50" spans="1:12" ht="13.5" customHeight="1" x14ac:dyDescent="0.25">
      <c r="A50" s="19"/>
      <c r="B50" s="71"/>
      <c r="C50" s="74"/>
      <c r="D50" s="72"/>
      <c r="E50" s="73"/>
      <c r="F50" s="31"/>
      <c r="G50" s="31"/>
      <c r="H50" s="32"/>
      <c r="I50" s="19"/>
      <c r="J50" s="19"/>
      <c r="K50" s="19"/>
      <c r="L50" s="19"/>
    </row>
    <row r="51" spans="1:12" ht="13.5" customHeight="1" x14ac:dyDescent="0.25">
      <c r="A51" s="19"/>
      <c r="B51" s="71"/>
      <c r="C51" s="75"/>
      <c r="D51" s="77"/>
      <c r="E51" s="79"/>
      <c r="F51" s="31"/>
      <c r="G51" s="31"/>
      <c r="H51" s="32"/>
      <c r="I51" s="19"/>
      <c r="J51" s="19"/>
      <c r="K51" s="19"/>
      <c r="L51" s="19"/>
    </row>
    <row r="52" spans="1:12" ht="13.5" customHeight="1" x14ac:dyDescent="0.25">
      <c r="A52" s="19"/>
      <c r="B52" s="71"/>
      <c r="C52" s="74"/>
      <c r="D52" s="72"/>
      <c r="E52" s="79"/>
      <c r="F52" s="31"/>
      <c r="G52" s="31"/>
      <c r="H52" s="32"/>
      <c r="I52" s="19"/>
      <c r="J52" s="19"/>
      <c r="K52" s="19"/>
      <c r="L52" s="19"/>
    </row>
    <row r="53" spans="1:12" ht="13.5" customHeight="1" x14ac:dyDescent="0.25">
      <c r="A53" s="19"/>
      <c r="B53" s="71"/>
      <c r="C53" s="74"/>
      <c r="D53" s="72"/>
      <c r="E53" s="79"/>
      <c r="F53" s="31"/>
      <c r="G53" s="31"/>
      <c r="H53" s="32"/>
      <c r="I53" s="19"/>
      <c r="J53" s="19"/>
      <c r="K53" s="19"/>
      <c r="L53" s="19"/>
    </row>
    <row r="54" spans="1:12" ht="13.5" customHeight="1" x14ac:dyDescent="0.25">
      <c r="A54" s="19"/>
      <c r="B54" s="71"/>
      <c r="C54" s="74"/>
      <c r="D54" s="72"/>
      <c r="E54" s="73"/>
      <c r="F54" s="70"/>
      <c r="G54" s="70"/>
      <c r="H54" s="32"/>
      <c r="I54" s="19"/>
      <c r="J54" s="19"/>
      <c r="K54" s="19"/>
      <c r="L54" s="19"/>
    </row>
    <row r="55" spans="1:12" ht="13.5" customHeight="1" thickBot="1" x14ac:dyDescent="0.3">
      <c r="A55" s="19"/>
      <c r="B55" s="71"/>
      <c r="C55" s="74"/>
      <c r="D55" s="72"/>
      <c r="E55" s="73"/>
      <c r="F55" s="31"/>
      <c r="G55" s="31"/>
      <c r="H55" s="32"/>
      <c r="I55" s="19"/>
      <c r="J55" s="19"/>
      <c r="K55" s="19"/>
      <c r="L55" s="19"/>
    </row>
    <row r="56" spans="1:12" ht="13.5" customHeight="1" x14ac:dyDescent="0.25">
      <c r="A56" s="19"/>
      <c r="B56" s="33"/>
      <c r="C56" s="33"/>
      <c r="D56" s="33"/>
      <c r="E56" s="34"/>
      <c r="F56" s="35" t="s">
        <v>22</v>
      </c>
      <c r="G56" s="36" t="s">
        <v>23</v>
      </c>
      <c r="H56" s="37"/>
      <c r="I56" s="19"/>
      <c r="J56" s="19"/>
      <c r="K56" s="19"/>
      <c r="L56" s="19"/>
    </row>
    <row r="57" spans="1:12" ht="13.5" customHeight="1" thickBot="1" x14ac:dyDescent="0.3">
      <c r="A57" s="19"/>
      <c r="B57" s="23"/>
      <c r="C57" s="23"/>
      <c r="D57" s="23"/>
      <c r="E57" s="38"/>
      <c r="F57" s="25" t="s">
        <v>24</v>
      </c>
      <c r="G57" s="39" t="s">
        <v>25</v>
      </c>
      <c r="H57" s="40"/>
      <c r="I57" s="19"/>
      <c r="J57" s="19"/>
      <c r="K57" s="19"/>
      <c r="L57" s="19"/>
    </row>
    <row r="58" spans="1:12" ht="13.5" customHeight="1" x14ac:dyDescent="0.25">
      <c r="A58" s="19"/>
      <c r="B58" s="23"/>
      <c r="C58" s="23"/>
      <c r="D58" s="23"/>
      <c r="E58" s="38"/>
      <c r="F58" s="23"/>
      <c r="G58" s="23"/>
      <c r="H58" s="23"/>
      <c r="I58" s="19"/>
      <c r="J58" s="19"/>
      <c r="K58" s="19"/>
      <c r="L58" s="19"/>
    </row>
    <row r="59" spans="1:12" ht="13.5" customHeight="1" x14ac:dyDescent="0.25">
      <c r="A59" s="19"/>
      <c r="B59" s="41"/>
      <c r="C59" s="41"/>
      <c r="D59" s="41"/>
      <c r="E59" s="38"/>
      <c r="F59" s="41"/>
      <c r="G59" s="41"/>
      <c r="H59" s="23"/>
      <c r="I59" s="19"/>
      <c r="J59" s="19"/>
      <c r="K59" s="19"/>
      <c r="L59" s="19"/>
    </row>
    <row r="60" spans="1:12" ht="13.5" customHeight="1" x14ac:dyDescent="0.25">
      <c r="A60" s="19"/>
      <c r="B60" s="23" t="s">
        <v>26</v>
      </c>
      <c r="C60" s="23"/>
      <c r="D60" s="23"/>
      <c r="E60" s="38"/>
      <c r="F60" s="23" t="s">
        <v>27</v>
      </c>
      <c r="G60" s="42"/>
      <c r="H60" s="23"/>
      <c r="I60" s="19"/>
      <c r="J60" s="19"/>
      <c r="K60" s="19"/>
      <c r="L60" s="19"/>
    </row>
    <row r="61" spans="1:12" s="54" customFormat="1" ht="13.5" customHeight="1" x14ac:dyDescent="0.25">
      <c r="A61" s="47"/>
      <c r="B61" s="58"/>
      <c r="C61" s="59"/>
      <c r="D61" s="60"/>
      <c r="E61" s="61"/>
      <c r="F61" s="55"/>
      <c r="G61" s="55"/>
      <c r="H61" s="56"/>
      <c r="I61" s="47"/>
      <c r="J61" s="47"/>
      <c r="K61" s="47"/>
      <c r="L61" s="47"/>
    </row>
    <row r="62" spans="1:12" s="54" customFormat="1" ht="13.5" customHeight="1" x14ac:dyDescent="0.25">
      <c r="A62" s="47"/>
      <c r="B62" s="71"/>
      <c r="C62" s="74"/>
      <c r="D62" s="72"/>
      <c r="E62" s="79"/>
      <c r="F62" s="55"/>
      <c r="G62" s="55"/>
      <c r="H62" s="56"/>
      <c r="I62" s="47"/>
      <c r="J62" s="47"/>
      <c r="K62" s="47"/>
      <c r="L62" s="47"/>
    </row>
    <row r="63" spans="1:12" s="54" customFormat="1" ht="13.5" customHeight="1" x14ac:dyDescent="0.25">
      <c r="A63" s="47"/>
      <c r="B63" s="71"/>
      <c r="C63" s="74"/>
      <c r="D63" s="72"/>
      <c r="E63" s="79"/>
      <c r="F63" s="55"/>
      <c r="G63" s="55"/>
      <c r="H63" s="56"/>
      <c r="I63" s="47"/>
      <c r="J63" s="47"/>
      <c r="K63" s="47"/>
      <c r="L63" s="47"/>
    </row>
    <row r="64" spans="1:12" s="54" customFormat="1" ht="13.5" customHeight="1" x14ac:dyDescent="0.25">
      <c r="A64" s="47"/>
      <c r="B64" s="71"/>
      <c r="C64" s="74"/>
      <c r="D64" s="72"/>
      <c r="E64" s="79"/>
      <c r="F64" s="55"/>
      <c r="G64" s="55"/>
      <c r="H64" s="56"/>
      <c r="I64" s="47"/>
      <c r="J64" s="47"/>
      <c r="K64" s="47"/>
      <c r="L64" s="47"/>
    </row>
    <row r="65" spans="1:12" s="54" customFormat="1" ht="13.5" customHeight="1" x14ac:dyDescent="0.25">
      <c r="A65" s="47"/>
      <c r="B65" s="71"/>
      <c r="C65" s="74"/>
      <c r="D65" s="72"/>
      <c r="E65" s="79"/>
      <c r="F65" s="55"/>
      <c r="G65" s="55"/>
      <c r="H65" s="56"/>
      <c r="I65" s="47"/>
      <c r="J65" s="47"/>
      <c r="K65" s="47"/>
      <c r="L65" s="47"/>
    </row>
    <row r="66" spans="1:12" s="54" customFormat="1" ht="13.5" customHeight="1" x14ac:dyDescent="0.25">
      <c r="A66" s="47"/>
      <c r="B66" s="71"/>
      <c r="C66" s="74"/>
      <c r="D66" s="72"/>
      <c r="E66" s="79"/>
      <c r="F66" s="55"/>
      <c r="G66" s="55"/>
      <c r="H66" s="56"/>
      <c r="I66" s="47"/>
      <c r="J66" s="47"/>
      <c r="K66" s="47"/>
      <c r="L66" s="47"/>
    </row>
    <row r="67" spans="1:12" s="54" customFormat="1" ht="13.5" customHeight="1" x14ac:dyDescent="0.25">
      <c r="A67" s="47"/>
      <c r="B67" s="71"/>
      <c r="C67" s="74"/>
      <c r="D67" s="72"/>
      <c r="E67" s="79"/>
      <c r="F67" s="55"/>
      <c r="G67" s="55"/>
      <c r="H67" s="56"/>
      <c r="I67" s="47"/>
      <c r="J67" s="47"/>
      <c r="K67" s="47"/>
      <c r="L67" s="47"/>
    </row>
    <row r="68" spans="1:12" s="54" customFormat="1" ht="13.5" customHeight="1" x14ac:dyDescent="0.25">
      <c r="A68" s="47"/>
      <c r="B68" s="71"/>
      <c r="C68" s="74"/>
      <c r="D68" s="72"/>
      <c r="E68" s="78"/>
      <c r="F68" s="55"/>
      <c r="G68" s="55"/>
      <c r="H68" s="56"/>
      <c r="I68" s="47"/>
      <c r="J68" s="47"/>
      <c r="K68" s="47"/>
      <c r="L68" s="47"/>
    </row>
    <row r="69" spans="1:12" s="54" customFormat="1" ht="13.5" customHeight="1" x14ac:dyDescent="0.25">
      <c r="A69" s="47"/>
      <c r="B69" s="76"/>
      <c r="C69" s="75"/>
      <c r="D69" s="77"/>
      <c r="E69" s="79"/>
      <c r="F69" s="69"/>
      <c r="G69" s="69"/>
      <c r="H69" s="56"/>
      <c r="I69" s="47"/>
      <c r="J69" s="47"/>
      <c r="K69" s="47"/>
      <c r="L69" s="47"/>
    </row>
    <row r="70" spans="1:12" s="54" customFormat="1" ht="13.5" customHeight="1" x14ac:dyDescent="0.25">
      <c r="A70" s="47"/>
      <c r="B70" s="71"/>
      <c r="C70" s="75"/>
      <c r="D70" s="77"/>
      <c r="E70" s="79"/>
      <c r="F70" s="69"/>
      <c r="G70" s="69"/>
      <c r="H70" s="56"/>
      <c r="I70" s="47"/>
      <c r="J70" s="47"/>
      <c r="K70" s="47"/>
      <c r="L70" s="47"/>
    </row>
    <row r="71" spans="1:12" s="54" customFormat="1" ht="13.5" customHeight="1" x14ac:dyDescent="0.25">
      <c r="A71" s="47"/>
      <c r="B71" s="71"/>
      <c r="C71" s="74"/>
      <c r="D71" s="72"/>
      <c r="E71" s="79"/>
      <c r="F71" s="69"/>
      <c r="G71" s="69"/>
      <c r="H71" s="56"/>
      <c r="I71" s="47"/>
      <c r="J71" s="47"/>
      <c r="K71" s="47"/>
      <c r="L71" s="47"/>
    </row>
    <row r="72" spans="1:12" s="54" customFormat="1" ht="13.5" customHeight="1" x14ac:dyDescent="0.25">
      <c r="A72" s="47"/>
      <c r="B72" s="71"/>
      <c r="C72" s="1"/>
      <c r="D72" s="72"/>
      <c r="E72" s="2"/>
      <c r="F72" s="69"/>
      <c r="G72" s="69"/>
      <c r="H72" s="56"/>
      <c r="I72" s="47"/>
      <c r="J72" s="47"/>
      <c r="K72" s="47"/>
      <c r="L72" s="47"/>
    </row>
    <row r="73" spans="1:12" s="54" customFormat="1" ht="13.5" customHeight="1" x14ac:dyDescent="0.25">
      <c r="A73" s="47"/>
      <c r="B73" s="71"/>
      <c r="C73" s="1"/>
      <c r="D73" s="72"/>
      <c r="E73" s="2"/>
      <c r="F73" s="69"/>
      <c r="G73" s="69"/>
      <c r="H73" s="56"/>
      <c r="I73" s="47"/>
      <c r="J73" s="47"/>
      <c r="K73" s="47"/>
      <c r="L73" s="47"/>
    </row>
    <row r="74" spans="1:12" s="54" customFormat="1" ht="13.5" customHeight="1" thickBot="1" x14ac:dyDescent="0.3">
      <c r="A74" s="47"/>
      <c r="B74" s="14"/>
      <c r="C74" s="15"/>
      <c r="D74" s="16"/>
      <c r="E74" s="17"/>
      <c r="F74" s="55"/>
      <c r="G74" s="55"/>
      <c r="H74" s="56"/>
      <c r="I74" s="47"/>
      <c r="J74" s="47"/>
      <c r="K74" s="47"/>
      <c r="L74" s="47"/>
    </row>
    <row r="75" spans="1:12" ht="13.5" customHeight="1" x14ac:dyDescent="0.25">
      <c r="A75" s="19"/>
      <c r="B75" s="33"/>
      <c r="C75" s="33"/>
      <c r="D75" s="33"/>
      <c r="E75" s="34"/>
      <c r="F75" s="35" t="s">
        <v>22</v>
      </c>
      <c r="G75" s="36" t="s">
        <v>23</v>
      </c>
      <c r="H75" s="37"/>
      <c r="I75" s="19"/>
      <c r="J75" s="19"/>
      <c r="K75" s="19"/>
      <c r="L75" s="19"/>
    </row>
    <row r="76" spans="1:12" ht="13.5" customHeight="1" thickBot="1" x14ac:dyDescent="0.3">
      <c r="A76" s="19"/>
      <c r="B76" s="23"/>
      <c r="C76" s="23"/>
      <c r="D76" s="23"/>
      <c r="E76" s="38"/>
      <c r="F76" s="25" t="s">
        <v>24</v>
      </c>
      <c r="G76" s="39" t="s">
        <v>25</v>
      </c>
      <c r="H76" s="40"/>
      <c r="I76" s="19"/>
      <c r="J76" s="19"/>
      <c r="K76" s="19"/>
      <c r="L76" s="19"/>
    </row>
    <row r="77" spans="1:12" ht="13.5" customHeight="1" x14ac:dyDescent="0.25">
      <c r="A77" s="19"/>
      <c r="B77" s="23"/>
      <c r="C77" s="23"/>
      <c r="D77" s="23"/>
      <c r="E77" s="38"/>
      <c r="F77" s="25" t="s">
        <v>32</v>
      </c>
      <c r="G77" s="39" t="s">
        <v>25</v>
      </c>
      <c r="H77" s="37"/>
      <c r="I77" s="19"/>
      <c r="J77" s="19"/>
      <c r="K77" s="19"/>
      <c r="L77" s="19"/>
    </row>
    <row r="78" spans="1:12" ht="13.5" customHeight="1" thickBot="1" x14ac:dyDescent="0.3">
      <c r="A78" s="19"/>
      <c r="B78" s="23"/>
      <c r="C78" s="23"/>
      <c r="D78" s="23"/>
      <c r="E78" s="38"/>
      <c r="F78" s="25" t="s">
        <v>2</v>
      </c>
      <c r="G78" s="39" t="s">
        <v>25</v>
      </c>
      <c r="H78" s="40"/>
      <c r="I78" s="19"/>
      <c r="J78" s="19"/>
      <c r="K78" s="19"/>
      <c r="L78" s="19"/>
    </row>
    <row r="79" spans="1:12" ht="13.5" customHeight="1" x14ac:dyDescent="0.25">
      <c r="A79" s="19"/>
      <c r="B79" s="23"/>
      <c r="C79" s="23"/>
      <c r="D79" s="23"/>
      <c r="E79" s="38"/>
      <c r="F79" s="23"/>
      <c r="G79" s="23"/>
      <c r="H79" s="23"/>
      <c r="I79" s="19"/>
      <c r="J79" s="19"/>
      <c r="K79" s="19"/>
      <c r="L79" s="19"/>
    </row>
    <row r="80" spans="1:12" ht="13.5" customHeight="1" x14ac:dyDescent="0.25">
      <c r="A80" s="19"/>
      <c r="B80" s="41"/>
      <c r="C80" s="41"/>
      <c r="D80" s="41"/>
      <c r="E80" s="38"/>
      <c r="F80" s="41"/>
      <c r="G80" s="41"/>
      <c r="H80" s="23"/>
      <c r="I80" s="19"/>
      <c r="J80" s="19"/>
      <c r="K80" s="19"/>
      <c r="L80" s="19"/>
    </row>
    <row r="81" spans="1:12" ht="13.5" customHeight="1" x14ac:dyDescent="0.25">
      <c r="A81" s="19"/>
      <c r="B81" s="23" t="s">
        <v>26</v>
      </c>
      <c r="C81" s="23"/>
      <c r="D81" s="23"/>
      <c r="E81" s="38"/>
      <c r="F81" s="23" t="s">
        <v>27</v>
      </c>
      <c r="G81" s="42"/>
      <c r="H81" s="23"/>
      <c r="I81" s="19"/>
      <c r="J81" s="19"/>
      <c r="K81" s="19"/>
      <c r="L81" s="19"/>
    </row>
    <row r="82" spans="1:12" s="54" customFormat="1" ht="13.5" customHeight="1" x14ac:dyDescent="0.25">
      <c r="A82" s="47"/>
      <c r="B82" s="62"/>
      <c r="C82" s="63"/>
      <c r="D82" s="64"/>
      <c r="E82" s="65"/>
      <c r="F82" s="55"/>
      <c r="G82" s="55"/>
      <c r="H82" s="56"/>
      <c r="I82" s="47"/>
      <c r="J82" s="47"/>
      <c r="K82" s="47"/>
      <c r="L82" s="47"/>
    </row>
    <row r="83" spans="1:12" s="54" customFormat="1" ht="13.5" customHeight="1" x14ac:dyDescent="0.25">
      <c r="A83" s="47"/>
      <c r="B83" s="71"/>
      <c r="C83" s="1"/>
      <c r="D83" s="72"/>
      <c r="E83" s="2"/>
      <c r="F83" s="55"/>
      <c r="G83" s="55"/>
      <c r="H83" s="56"/>
      <c r="I83" s="47"/>
      <c r="J83" s="47"/>
      <c r="K83" s="47"/>
      <c r="L83" s="47"/>
    </row>
    <row r="84" spans="1:12" s="54" customFormat="1" ht="13.5" customHeight="1" x14ac:dyDescent="0.25">
      <c r="A84" s="47"/>
      <c r="B84" s="71"/>
      <c r="C84" s="1"/>
      <c r="D84" s="72"/>
      <c r="E84" s="2"/>
      <c r="F84" s="55"/>
      <c r="G84" s="55"/>
      <c r="H84" s="56"/>
      <c r="I84" s="47"/>
      <c r="J84" s="47"/>
      <c r="K84" s="47"/>
      <c r="L84" s="47"/>
    </row>
    <row r="85" spans="1:12" s="54" customFormat="1" ht="13.5" customHeight="1" x14ac:dyDescent="0.25">
      <c r="A85" s="47"/>
      <c r="B85" s="66"/>
      <c r="C85" s="1"/>
      <c r="D85" s="67"/>
      <c r="E85" s="2"/>
      <c r="F85" s="55"/>
      <c r="G85" s="55"/>
      <c r="H85" s="56"/>
      <c r="I85" s="47"/>
      <c r="J85" s="47"/>
      <c r="K85" s="47"/>
      <c r="L85" s="47"/>
    </row>
    <row r="86" spans="1:12" s="54" customFormat="1" ht="13.5" customHeight="1" x14ac:dyDescent="0.25">
      <c r="A86" s="47"/>
      <c r="B86" s="66"/>
      <c r="C86" s="1"/>
      <c r="D86" s="67"/>
      <c r="E86" s="2"/>
      <c r="F86" s="55"/>
      <c r="G86" s="55"/>
      <c r="H86" s="56"/>
      <c r="I86" s="47"/>
      <c r="J86" s="47"/>
      <c r="K86" s="47"/>
      <c r="L86" s="47"/>
    </row>
    <row r="87" spans="1:12" s="54" customFormat="1" ht="13.5" customHeight="1" x14ac:dyDescent="0.25">
      <c r="A87" s="47"/>
      <c r="B87" s="66"/>
      <c r="C87" s="1"/>
      <c r="D87" s="67"/>
      <c r="E87" s="2"/>
      <c r="F87" s="55"/>
      <c r="G87" s="55"/>
      <c r="H87" s="56"/>
      <c r="I87" s="47"/>
      <c r="J87" s="47"/>
      <c r="K87" s="47"/>
      <c r="L87" s="47"/>
    </row>
    <row r="88" spans="1:12" s="54" customFormat="1" ht="13.5" customHeight="1" x14ac:dyDescent="0.25">
      <c r="A88" s="47"/>
      <c r="B88" s="66"/>
      <c r="C88" s="1"/>
      <c r="D88" s="67"/>
      <c r="E88" s="2"/>
      <c r="F88" s="55"/>
      <c r="G88" s="55"/>
      <c r="H88" s="56"/>
      <c r="I88" s="47"/>
      <c r="J88" s="47"/>
      <c r="K88" s="47"/>
      <c r="L88" s="47"/>
    </row>
    <row r="89" spans="1:12" s="54" customFormat="1" ht="13.5" customHeight="1" x14ac:dyDescent="0.25">
      <c r="A89" s="47"/>
      <c r="B89" s="66"/>
      <c r="C89" s="1"/>
      <c r="D89" s="67"/>
      <c r="E89" s="2"/>
      <c r="F89" s="55"/>
      <c r="G89" s="55"/>
      <c r="H89" s="56"/>
      <c r="I89" s="47"/>
      <c r="J89" s="47"/>
      <c r="K89" s="47"/>
      <c r="L89" s="47"/>
    </row>
    <row r="90" spans="1:12" s="54" customFormat="1" ht="13.5" customHeight="1" x14ac:dyDescent="0.25">
      <c r="A90" s="47"/>
      <c r="B90" s="66"/>
      <c r="C90" s="1"/>
      <c r="D90" s="67"/>
      <c r="E90" s="2"/>
      <c r="F90" s="69"/>
      <c r="G90" s="69"/>
      <c r="H90" s="56"/>
      <c r="I90" s="47"/>
      <c r="J90" s="47"/>
      <c r="K90" s="47"/>
      <c r="L90" s="47"/>
    </row>
    <row r="91" spans="1:12" s="54" customFormat="1" ht="13.5" customHeight="1" x14ac:dyDescent="0.25">
      <c r="A91" s="47"/>
      <c r="B91" s="66"/>
      <c r="C91" s="1"/>
      <c r="D91" s="67"/>
      <c r="E91" s="2"/>
      <c r="F91" s="69"/>
      <c r="G91" s="69"/>
      <c r="H91" s="56"/>
      <c r="I91" s="47"/>
      <c r="J91" s="47"/>
      <c r="K91" s="47"/>
      <c r="L91" s="47"/>
    </row>
    <row r="92" spans="1:12" s="54" customFormat="1" ht="13.5" customHeight="1" x14ac:dyDescent="0.25">
      <c r="A92" s="47"/>
      <c r="B92" s="66"/>
      <c r="C92" s="1"/>
      <c r="D92" s="67"/>
      <c r="E92" s="2"/>
      <c r="F92" s="69"/>
      <c r="G92" s="69"/>
      <c r="H92" s="56"/>
      <c r="I92" s="47"/>
      <c r="J92" s="47"/>
      <c r="K92" s="47"/>
      <c r="L92" s="47"/>
    </row>
    <row r="93" spans="1:12" s="54" customFormat="1" ht="13.5" customHeight="1" x14ac:dyDescent="0.25">
      <c r="A93" s="47"/>
      <c r="B93" s="66"/>
      <c r="C93" s="1"/>
      <c r="D93" s="67"/>
      <c r="E93" s="2"/>
      <c r="F93" s="69"/>
      <c r="G93" s="69"/>
      <c r="H93" s="56"/>
      <c r="I93" s="47"/>
      <c r="J93" s="47"/>
      <c r="K93" s="47"/>
      <c r="L93" s="47"/>
    </row>
    <row r="94" spans="1:12" s="54" customFormat="1" ht="13.5" customHeight="1" x14ac:dyDescent="0.25">
      <c r="A94" s="47"/>
      <c r="B94" s="66"/>
      <c r="C94" s="1"/>
      <c r="D94" s="67"/>
      <c r="E94" s="2"/>
      <c r="F94" s="69"/>
      <c r="G94" s="69"/>
      <c r="H94" s="56"/>
      <c r="I94" s="47"/>
      <c r="J94" s="47"/>
      <c r="K94" s="47"/>
      <c r="L94" s="47"/>
    </row>
    <row r="95" spans="1:12" s="54" customFormat="1" ht="13.5" customHeight="1" x14ac:dyDescent="0.25">
      <c r="A95" s="47"/>
      <c r="B95" s="66"/>
      <c r="C95" s="46"/>
      <c r="D95" s="67"/>
      <c r="E95" s="2"/>
      <c r="F95" s="69"/>
      <c r="G95" s="69"/>
      <c r="H95" s="56"/>
      <c r="I95" s="47"/>
      <c r="J95" s="47"/>
      <c r="K95" s="47"/>
      <c r="L95" s="47"/>
    </row>
    <row r="96" spans="1:12" s="54" customFormat="1" ht="13.5" customHeight="1" x14ac:dyDescent="0.25">
      <c r="A96" s="47"/>
      <c r="B96" s="66"/>
      <c r="C96" s="46"/>
      <c r="D96" s="67"/>
      <c r="E96" s="2"/>
      <c r="F96" s="69"/>
      <c r="G96" s="69"/>
      <c r="H96" s="56"/>
      <c r="I96" s="47"/>
      <c r="J96" s="47"/>
      <c r="K96" s="47"/>
      <c r="L96" s="47"/>
    </row>
    <row r="97" spans="1:12" s="54" customFormat="1" ht="13.5" customHeight="1" x14ac:dyDescent="0.25">
      <c r="A97" s="47"/>
      <c r="B97" s="66"/>
      <c r="C97" s="1"/>
      <c r="D97" s="67"/>
      <c r="E97" s="2"/>
      <c r="F97" s="69"/>
      <c r="G97" s="69"/>
      <c r="H97" s="56"/>
      <c r="I97" s="47"/>
      <c r="J97" s="47"/>
      <c r="K97" s="47"/>
      <c r="L97" s="47"/>
    </row>
    <row r="98" spans="1:12" s="54" customFormat="1" ht="13.5" customHeight="1" x14ac:dyDescent="0.25">
      <c r="A98" s="47"/>
      <c r="B98" s="66"/>
      <c r="C98" s="1"/>
      <c r="D98" s="67"/>
      <c r="E98" s="2"/>
      <c r="F98" s="69"/>
      <c r="G98" s="69"/>
      <c r="H98" s="56"/>
      <c r="I98" s="47"/>
      <c r="J98" s="47"/>
      <c r="K98" s="47"/>
      <c r="L98" s="47"/>
    </row>
    <row r="99" spans="1:12" s="54" customFormat="1" ht="13.5" customHeight="1" x14ac:dyDescent="0.25">
      <c r="A99" s="47"/>
      <c r="B99" s="66"/>
      <c r="C99" s="1"/>
      <c r="D99" s="67"/>
      <c r="E99" s="2"/>
      <c r="F99" s="69"/>
      <c r="G99" s="69"/>
      <c r="H99" s="56"/>
      <c r="I99" s="47"/>
      <c r="J99" s="47"/>
      <c r="K99" s="47"/>
      <c r="L99" s="47"/>
    </row>
    <row r="100" spans="1:12" s="54" customFormat="1" ht="13.5" customHeight="1" x14ac:dyDescent="0.25">
      <c r="A100" s="47"/>
      <c r="B100" s="66"/>
      <c r="C100" s="1"/>
      <c r="D100" s="67"/>
      <c r="E100" s="2"/>
      <c r="F100" s="55"/>
      <c r="G100" s="55"/>
      <c r="H100" s="56"/>
      <c r="I100" s="47"/>
      <c r="J100" s="47"/>
      <c r="K100" s="47"/>
      <c r="L100" s="47"/>
    </row>
    <row r="101" spans="1:12" s="54" customFormat="1" ht="13.5" customHeight="1" x14ac:dyDescent="0.25">
      <c r="A101" s="47"/>
      <c r="B101" s="66"/>
      <c r="C101" s="46"/>
      <c r="D101" s="67"/>
      <c r="E101" s="2"/>
      <c r="F101" s="55"/>
      <c r="G101" s="55"/>
      <c r="H101" s="56"/>
      <c r="I101" s="47"/>
      <c r="J101" s="47"/>
      <c r="K101" s="47"/>
      <c r="L101" s="47"/>
    </row>
    <row r="102" spans="1:12" s="54" customFormat="1" ht="13.5" customHeight="1" x14ac:dyDescent="0.25">
      <c r="A102" s="47"/>
      <c r="B102" s="66"/>
      <c r="C102" s="1"/>
      <c r="D102" s="67"/>
      <c r="E102" s="2"/>
      <c r="F102" s="55"/>
      <c r="G102" s="55"/>
      <c r="H102" s="56"/>
      <c r="I102" s="47"/>
      <c r="J102" s="47"/>
      <c r="K102" s="47"/>
      <c r="L102" s="47"/>
    </row>
    <row r="103" spans="1:12" s="54" customFormat="1" ht="14.25" thickBot="1" x14ac:dyDescent="0.3">
      <c r="A103" s="47"/>
      <c r="B103" s="10"/>
      <c r="C103" s="43"/>
      <c r="D103" s="11"/>
      <c r="E103" s="12"/>
      <c r="F103" s="55"/>
      <c r="G103" s="55"/>
      <c r="H103" s="56"/>
      <c r="I103" s="47"/>
      <c r="J103" s="47"/>
      <c r="K103" s="47"/>
      <c r="L103" s="47"/>
    </row>
    <row r="104" spans="1:12" ht="13.5" x14ac:dyDescent="0.25">
      <c r="A104" s="19"/>
      <c r="B104" s="33"/>
      <c r="C104" s="33"/>
      <c r="D104" s="33"/>
      <c r="E104" s="34"/>
      <c r="F104" s="35" t="s">
        <v>22</v>
      </c>
      <c r="G104" s="36" t="s">
        <v>23</v>
      </c>
      <c r="H104" s="37"/>
      <c r="I104" s="19"/>
      <c r="J104" s="19"/>
      <c r="K104" s="19"/>
      <c r="L104" s="19"/>
    </row>
    <row r="105" spans="1:12" ht="14.25" thickBot="1" x14ac:dyDescent="0.3">
      <c r="A105" s="19"/>
      <c r="B105" s="23"/>
      <c r="C105" s="23"/>
      <c r="D105" s="23"/>
      <c r="E105" s="38"/>
      <c r="F105" s="25" t="s">
        <v>24</v>
      </c>
      <c r="G105" s="39" t="s">
        <v>25</v>
      </c>
      <c r="H105" s="40"/>
      <c r="I105" s="19"/>
      <c r="J105" s="19"/>
      <c r="K105" s="19"/>
      <c r="L105" s="19"/>
    </row>
    <row r="106" spans="1:12" ht="13.5" x14ac:dyDescent="0.25">
      <c r="A106" s="19"/>
      <c r="B106" s="23"/>
      <c r="C106" s="23"/>
      <c r="D106" s="23"/>
      <c r="E106" s="38"/>
      <c r="F106" s="25" t="s">
        <v>32</v>
      </c>
      <c r="G106" s="39" t="s">
        <v>25</v>
      </c>
      <c r="H106" s="37"/>
      <c r="I106" s="19"/>
      <c r="J106" s="19"/>
      <c r="K106" s="19"/>
      <c r="L106" s="19"/>
    </row>
    <row r="107" spans="1:12" ht="14.25" thickBot="1" x14ac:dyDescent="0.3">
      <c r="A107" s="19"/>
      <c r="B107" s="23"/>
      <c r="C107" s="23"/>
      <c r="D107" s="23"/>
      <c r="E107" s="38"/>
      <c r="F107" s="25" t="s">
        <v>2</v>
      </c>
      <c r="G107" s="39" t="s">
        <v>25</v>
      </c>
      <c r="H107" s="40"/>
      <c r="I107" s="19"/>
      <c r="J107" s="19"/>
      <c r="K107" s="19"/>
      <c r="L107" s="19"/>
    </row>
    <row r="108" spans="1:12" ht="13.5" x14ac:dyDescent="0.25">
      <c r="A108" s="19"/>
      <c r="B108" s="23"/>
      <c r="C108" s="23"/>
      <c r="D108" s="23"/>
      <c r="E108" s="38"/>
      <c r="F108" s="23"/>
      <c r="G108" s="23"/>
      <c r="H108" s="23"/>
      <c r="I108" s="19"/>
      <c r="J108" s="19"/>
      <c r="K108" s="19"/>
      <c r="L108" s="19"/>
    </row>
    <row r="109" spans="1:12" ht="13.5" x14ac:dyDescent="0.25">
      <c r="A109" s="19"/>
      <c r="B109" s="41"/>
      <c r="C109" s="41"/>
      <c r="D109" s="41"/>
      <c r="E109" s="38"/>
      <c r="F109" s="41"/>
      <c r="G109" s="41"/>
      <c r="H109" s="23"/>
      <c r="I109" s="19"/>
      <c r="J109" s="19"/>
      <c r="K109" s="19"/>
      <c r="L109" s="19"/>
    </row>
    <row r="110" spans="1:12" ht="13.5" x14ac:dyDescent="0.25">
      <c r="A110" s="19"/>
      <c r="B110" s="23" t="s">
        <v>26</v>
      </c>
      <c r="C110" s="23"/>
      <c r="D110" s="23"/>
      <c r="E110" s="38"/>
      <c r="F110" s="23" t="s">
        <v>27</v>
      </c>
      <c r="G110" s="42"/>
      <c r="H110" s="23"/>
      <c r="I110" s="19"/>
      <c r="J110" s="19"/>
      <c r="K110" s="19"/>
      <c r="L110" s="19"/>
    </row>
    <row r="111" spans="1:12" s="54" customFormat="1" ht="13.5" x14ac:dyDescent="0.25">
      <c r="A111" s="47"/>
      <c r="B111" s="62"/>
      <c r="C111" s="63"/>
      <c r="D111" s="64"/>
      <c r="E111" s="65"/>
      <c r="F111" s="55"/>
      <c r="G111" s="55"/>
      <c r="H111" s="56"/>
      <c r="I111" s="47"/>
      <c r="J111" s="47"/>
      <c r="K111" s="47"/>
      <c r="L111" s="47"/>
    </row>
    <row r="112" spans="1:12" s="54" customFormat="1" ht="13.5" x14ac:dyDescent="0.25">
      <c r="A112" s="47"/>
      <c r="B112" s="71"/>
      <c r="C112" s="1"/>
      <c r="D112" s="72"/>
      <c r="E112" s="2"/>
      <c r="F112" s="55"/>
      <c r="G112" s="55"/>
      <c r="H112" s="56"/>
      <c r="I112" s="47"/>
      <c r="J112" s="47"/>
      <c r="K112" s="47"/>
      <c r="L112" s="47"/>
    </row>
    <row r="113" spans="1:12" s="54" customFormat="1" ht="13.5" x14ac:dyDescent="0.25">
      <c r="A113" s="47"/>
      <c r="B113" s="71"/>
      <c r="C113" s="1"/>
      <c r="D113" s="72"/>
      <c r="E113" s="2"/>
      <c r="F113" s="55"/>
      <c r="G113" s="55"/>
      <c r="H113" s="56"/>
      <c r="I113" s="47"/>
      <c r="J113" s="47"/>
      <c r="K113" s="47"/>
      <c r="L113" s="47"/>
    </row>
    <row r="114" spans="1:12" s="54" customFormat="1" ht="13.5" x14ac:dyDescent="0.25">
      <c r="A114" s="47"/>
      <c r="B114" s="66"/>
      <c r="C114" s="1"/>
      <c r="D114" s="67"/>
      <c r="E114" s="2"/>
      <c r="F114" s="55"/>
      <c r="G114" s="55"/>
      <c r="H114" s="56"/>
      <c r="I114" s="47"/>
      <c r="J114" s="47"/>
      <c r="K114" s="47"/>
      <c r="L114" s="47"/>
    </row>
    <row r="115" spans="1:12" s="54" customFormat="1" ht="13.5" x14ac:dyDescent="0.25">
      <c r="A115" s="47"/>
      <c r="B115" s="66"/>
      <c r="C115" s="1"/>
      <c r="D115" s="67"/>
      <c r="E115" s="2"/>
      <c r="F115" s="55"/>
      <c r="G115" s="55"/>
      <c r="H115" s="56"/>
      <c r="I115" s="47"/>
      <c r="J115" s="47"/>
      <c r="K115" s="47"/>
      <c r="L115" s="47"/>
    </row>
    <row r="116" spans="1:12" s="54" customFormat="1" ht="13.5" x14ac:dyDescent="0.25">
      <c r="A116" s="47"/>
      <c r="B116" s="66"/>
      <c r="C116" s="1"/>
      <c r="D116" s="67"/>
      <c r="E116" s="2"/>
      <c r="F116" s="55"/>
      <c r="G116" s="55"/>
      <c r="H116" s="56"/>
      <c r="I116" s="47"/>
      <c r="J116" s="47"/>
      <c r="K116" s="47"/>
      <c r="L116" s="47"/>
    </row>
    <row r="117" spans="1:12" s="54" customFormat="1" ht="13.5" x14ac:dyDescent="0.25">
      <c r="A117" s="47"/>
      <c r="B117" s="66"/>
      <c r="C117" s="1"/>
      <c r="D117" s="67"/>
      <c r="E117" s="2"/>
      <c r="F117" s="55"/>
      <c r="G117" s="55"/>
      <c r="H117" s="56"/>
      <c r="I117" s="47"/>
      <c r="J117" s="47"/>
      <c r="K117" s="47"/>
      <c r="L117" s="47"/>
    </row>
    <row r="118" spans="1:12" s="54" customFormat="1" ht="13.5" x14ac:dyDescent="0.25">
      <c r="A118" s="47"/>
      <c r="B118" s="66"/>
      <c r="C118" s="1"/>
      <c r="D118" s="67"/>
      <c r="E118" s="2"/>
      <c r="F118" s="55"/>
      <c r="G118" s="55"/>
      <c r="H118" s="56"/>
      <c r="I118" s="47"/>
      <c r="J118" s="47"/>
      <c r="K118" s="47"/>
      <c r="L118" s="47"/>
    </row>
    <row r="119" spans="1:12" s="54" customFormat="1" ht="13.5" x14ac:dyDescent="0.25">
      <c r="A119" s="47"/>
      <c r="B119" s="66"/>
      <c r="C119" s="1"/>
      <c r="D119" s="67"/>
      <c r="E119" s="2"/>
      <c r="F119" s="69"/>
      <c r="G119" s="69"/>
      <c r="H119" s="56"/>
      <c r="I119" s="47"/>
      <c r="J119" s="47"/>
      <c r="K119" s="47"/>
      <c r="L119" s="47"/>
    </row>
    <row r="120" spans="1:12" s="54" customFormat="1" ht="13.5" x14ac:dyDescent="0.25">
      <c r="A120" s="47"/>
      <c r="B120" s="66"/>
      <c r="C120" s="1"/>
      <c r="D120" s="67"/>
      <c r="E120" s="2"/>
      <c r="F120" s="69"/>
      <c r="G120" s="69"/>
      <c r="H120" s="56"/>
      <c r="I120" s="47"/>
      <c r="J120" s="47"/>
      <c r="K120" s="47"/>
      <c r="L120" s="47"/>
    </row>
    <row r="121" spans="1:12" s="54" customFormat="1" ht="13.5" x14ac:dyDescent="0.25">
      <c r="A121" s="47"/>
      <c r="B121" s="66"/>
      <c r="C121" s="1"/>
      <c r="D121" s="67"/>
      <c r="E121" s="2"/>
      <c r="F121" s="69"/>
      <c r="G121" s="69"/>
      <c r="H121" s="56"/>
      <c r="I121" s="47"/>
      <c r="J121" s="47"/>
      <c r="K121" s="47"/>
      <c r="L121" s="47"/>
    </row>
    <row r="122" spans="1:12" s="54" customFormat="1" ht="13.5" x14ac:dyDescent="0.25">
      <c r="A122" s="47"/>
      <c r="B122" s="66"/>
      <c r="C122" s="1"/>
      <c r="D122" s="67"/>
      <c r="E122" s="2"/>
      <c r="F122" s="69"/>
      <c r="G122" s="69"/>
      <c r="H122" s="56"/>
      <c r="I122" s="47"/>
      <c r="J122" s="47"/>
      <c r="K122" s="47"/>
      <c r="L122" s="47"/>
    </row>
    <row r="123" spans="1:12" s="54" customFormat="1" ht="13.5" x14ac:dyDescent="0.25">
      <c r="A123" s="47"/>
      <c r="B123" s="66"/>
      <c r="C123" s="1"/>
      <c r="D123" s="67"/>
      <c r="E123" s="2"/>
      <c r="F123" s="69"/>
      <c r="G123" s="69"/>
      <c r="H123" s="56"/>
      <c r="I123" s="47"/>
      <c r="J123" s="47"/>
      <c r="K123" s="47"/>
      <c r="L123" s="47"/>
    </row>
    <row r="124" spans="1:12" s="54" customFormat="1" ht="13.5" x14ac:dyDescent="0.25">
      <c r="A124" s="47"/>
      <c r="B124" s="66"/>
      <c r="C124" s="46"/>
      <c r="D124" s="67"/>
      <c r="E124" s="2"/>
      <c r="F124" s="69"/>
      <c r="G124" s="69"/>
      <c r="H124" s="56"/>
      <c r="I124" s="47"/>
      <c r="J124" s="47"/>
      <c r="K124" s="47"/>
      <c r="L124" s="47"/>
    </row>
    <row r="125" spans="1:12" s="54" customFormat="1" ht="13.5" x14ac:dyDescent="0.25">
      <c r="A125" s="47"/>
      <c r="B125" s="66"/>
      <c r="C125" s="46"/>
      <c r="D125" s="67"/>
      <c r="E125" s="2"/>
      <c r="F125" s="69"/>
      <c r="G125" s="69"/>
      <c r="H125" s="56"/>
      <c r="I125" s="47"/>
      <c r="J125" s="47"/>
      <c r="K125" s="47"/>
      <c r="L125" s="47"/>
    </row>
    <row r="126" spans="1:12" s="54" customFormat="1" ht="13.5" x14ac:dyDescent="0.25">
      <c r="A126" s="47"/>
      <c r="B126" s="66"/>
      <c r="C126" s="1"/>
      <c r="D126" s="67"/>
      <c r="E126" s="2"/>
      <c r="F126" s="69"/>
      <c r="G126" s="69"/>
      <c r="H126" s="56"/>
      <c r="I126" s="47"/>
      <c r="J126" s="47"/>
      <c r="K126" s="47"/>
      <c r="L126" s="47"/>
    </row>
    <row r="127" spans="1:12" s="54" customFormat="1" ht="13.5" x14ac:dyDescent="0.25">
      <c r="A127" s="47"/>
      <c r="B127" s="66"/>
      <c r="C127" s="1"/>
      <c r="D127" s="67"/>
      <c r="E127" s="2"/>
      <c r="F127" s="69"/>
      <c r="G127" s="69"/>
      <c r="H127" s="56"/>
      <c r="I127" s="47"/>
      <c r="J127" s="47"/>
      <c r="K127" s="47"/>
      <c r="L127" s="47"/>
    </row>
    <row r="128" spans="1:12" s="54" customFormat="1" ht="13.5" x14ac:dyDescent="0.25">
      <c r="A128" s="47"/>
      <c r="B128" s="66"/>
      <c r="C128" s="1"/>
      <c r="D128" s="67"/>
      <c r="E128" s="2"/>
      <c r="F128" s="69"/>
      <c r="G128" s="69"/>
      <c r="H128" s="56"/>
      <c r="I128" s="47"/>
      <c r="J128" s="47"/>
      <c r="K128" s="47"/>
      <c r="L128" s="47"/>
    </row>
    <row r="129" spans="1:12" s="54" customFormat="1" ht="13.5" x14ac:dyDescent="0.25">
      <c r="A129" s="47"/>
      <c r="B129" s="66"/>
      <c r="C129" s="1"/>
      <c r="D129" s="67"/>
      <c r="E129" s="2"/>
      <c r="F129" s="55"/>
      <c r="G129" s="55"/>
      <c r="H129" s="56"/>
      <c r="I129" s="47"/>
      <c r="J129" s="47"/>
      <c r="K129" s="47"/>
      <c r="L129" s="47"/>
    </row>
    <row r="130" spans="1:12" s="54" customFormat="1" ht="13.5" x14ac:dyDescent="0.25">
      <c r="A130" s="47"/>
      <c r="B130" s="66"/>
      <c r="C130" s="46"/>
      <c r="D130" s="67"/>
      <c r="E130" s="2"/>
      <c r="F130" s="55"/>
      <c r="G130" s="55"/>
      <c r="H130" s="56"/>
      <c r="I130" s="47"/>
      <c r="J130" s="47"/>
      <c r="K130" s="47"/>
      <c r="L130" s="47"/>
    </row>
    <row r="131" spans="1:12" s="54" customFormat="1" ht="13.5" x14ac:dyDescent="0.25">
      <c r="A131" s="47"/>
      <c r="B131" s="66"/>
      <c r="C131" s="1"/>
      <c r="D131" s="67"/>
      <c r="E131" s="2"/>
      <c r="F131" s="55"/>
      <c r="G131" s="55"/>
      <c r="H131" s="56"/>
      <c r="I131" s="47"/>
      <c r="J131" s="47"/>
      <c r="K131" s="47"/>
      <c r="L131" s="47"/>
    </row>
    <row r="132" spans="1:12" s="54" customFormat="1" ht="14.25" thickBot="1" x14ac:dyDescent="0.3">
      <c r="A132" s="47"/>
      <c r="B132" s="10"/>
      <c r="C132" s="43"/>
      <c r="D132" s="11"/>
      <c r="E132" s="12"/>
      <c r="F132" s="55"/>
      <c r="G132" s="55"/>
      <c r="H132" s="56"/>
      <c r="I132" s="47"/>
      <c r="J132" s="47"/>
      <c r="K132" s="47"/>
      <c r="L132" s="47"/>
    </row>
    <row r="133" spans="1:12" ht="13.5" x14ac:dyDescent="0.25">
      <c r="A133" s="19"/>
      <c r="B133" s="33"/>
      <c r="C133" s="33"/>
      <c r="D133" s="33"/>
      <c r="E133" s="34"/>
      <c r="F133" s="35" t="s">
        <v>22</v>
      </c>
      <c r="G133" s="36" t="s">
        <v>23</v>
      </c>
      <c r="H133" s="37"/>
      <c r="I133" s="19"/>
      <c r="J133" s="19"/>
      <c r="K133" s="19"/>
      <c r="L133" s="19"/>
    </row>
    <row r="134" spans="1:12" ht="14.25" thickBot="1" x14ac:dyDescent="0.3">
      <c r="A134" s="19"/>
      <c r="B134" s="23"/>
      <c r="C134" s="23"/>
      <c r="D134" s="23"/>
      <c r="E134" s="38"/>
      <c r="F134" s="25" t="s">
        <v>24</v>
      </c>
      <c r="G134" s="39" t="s">
        <v>25</v>
      </c>
      <c r="H134" s="40"/>
      <c r="I134" s="19"/>
      <c r="J134" s="19"/>
      <c r="K134" s="19"/>
      <c r="L134" s="19"/>
    </row>
    <row r="135" spans="1:12" ht="13.5" x14ac:dyDescent="0.25">
      <c r="A135" s="19"/>
      <c r="B135" s="23"/>
      <c r="C135" s="23"/>
      <c r="D135" s="23"/>
      <c r="E135" s="38"/>
      <c r="F135" s="25" t="s">
        <v>32</v>
      </c>
      <c r="G135" s="39" t="s">
        <v>25</v>
      </c>
      <c r="H135" s="37"/>
      <c r="I135" s="19"/>
      <c r="J135" s="19"/>
      <c r="K135" s="19"/>
      <c r="L135" s="19"/>
    </row>
    <row r="136" spans="1:12" ht="14.25" thickBot="1" x14ac:dyDescent="0.3">
      <c r="A136" s="19"/>
      <c r="B136" s="23"/>
      <c r="C136" s="23"/>
      <c r="D136" s="23"/>
      <c r="E136" s="38"/>
      <c r="F136" s="25" t="s">
        <v>2</v>
      </c>
      <c r="G136" s="39" t="s">
        <v>25</v>
      </c>
      <c r="H136" s="40"/>
      <c r="I136" s="19"/>
      <c r="J136" s="19"/>
      <c r="K136" s="19"/>
      <c r="L136" s="19"/>
    </row>
    <row r="137" spans="1:12" ht="13.5" x14ac:dyDescent="0.25">
      <c r="A137" s="19"/>
      <c r="B137" s="23"/>
      <c r="C137" s="23"/>
      <c r="D137" s="23"/>
      <c r="E137" s="38"/>
      <c r="F137" s="23"/>
      <c r="G137" s="23"/>
      <c r="H137" s="23"/>
      <c r="I137" s="19"/>
      <c r="J137" s="19"/>
      <c r="K137" s="19"/>
      <c r="L137" s="19"/>
    </row>
    <row r="138" spans="1:12" ht="13.5" x14ac:dyDescent="0.25">
      <c r="A138" s="19"/>
      <c r="B138" s="41"/>
      <c r="C138" s="41"/>
      <c r="D138" s="41"/>
      <c r="E138" s="38"/>
      <c r="F138" s="41"/>
      <c r="G138" s="41"/>
      <c r="H138" s="23"/>
      <c r="I138" s="19"/>
      <c r="J138" s="19"/>
      <c r="K138" s="19"/>
      <c r="L138" s="19"/>
    </row>
    <row r="139" spans="1:12" ht="13.5" x14ac:dyDescent="0.25">
      <c r="A139" s="19"/>
      <c r="B139" s="23" t="s">
        <v>26</v>
      </c>
      <c r="C139" s="23"/>
      <c r="D139" s="23"/>
      <c r="E139" s="38"/>
      <c r="F139" s="23" t="s">
        <v>27</v>
      </c>
      <c r="G139" s="42"/>
      <c r="H139" s="23"/>
      <c r="I139" s="19"/>
      <c r="J139" s="19"/>
      <c r="K139" s="19"/>
      <c r="L139" s="19"/>
    </row>
    <row r="140" spans="1:12" s="54" customFormat="1" ht="13.5" x14ac:dyDescent="0.25">
      <c r="A140" s="47"/>
      <c r="B140" s="62"/>
      <c r="C140" s="63"/>
      <c r="D140" s="64"/>
      <c r="E140" s="65"/>
      <c r="F140" s="55"/>
      <c r="G140" s="55"/>
      <c r="H140" s="56"/>
      <c r="I140" s="47"/>
      <c r="J140" s="47"/>
      <c r="K140" s="47"/>
      <c r="L140" s="47"/>
    </row>
    <row r="141" spans="1:12" s="54" customFormat="1" ht="13.5" x14ac:dyDescent="0.25">
      <c r="A141" s="47"/>
      <c r="B141" s="71"/>
      <c r="C141" s="1"/>
      <c r="D141" s="72"/>
      <c r="E141" s="2"/>
      <c r="F141" s="55"/>
      <c r="G141" s="55"/>
      <c r="H141" s="56"/>
      <c r="I141" s="47"/>
      <c r="J141" s="47"/>
      <c r="K141" s="47"/>
      <c r="L141" s="47"/>
    </row>
    <row r="142" spans="1:12" s="54" customFormat="1" ht="13.5" x14ac:dyDescent="0.25">
      <c r="A142" s="47"/>
      <c r="B142" s="71"/>
      <c r="C142" s="1"/>
      <c r="D142" s="72"/>
      <c r="E142" s="2"/>
      <c r="F142" s="55"/>
      <c r="G142" s="55"/>
      <c r="H142" s="56"/>
      <c r="I142" s="47"/>
      <c r="J142" s="47"/>
      <c r="K142" s="47"/>
      <c r="L142" s="47"/>
    </row>
    <row r="143" spans="1:12" s="54" customFormat="1" ht="13.5" x14ac:dyDescent="0.25">
      <c r="A143" s="47"/>
      <c r="B143" s="66"/>
      <c r="C143" s="1"/>
      <c r="D143" s="67"/>
      <c r="E143" s="2"/>
      <c r="F143" s="55"/>
      <c r="G143" s="55"/>
      <c r="H143" s="56"/>
      <c r="I143" s="47"/>
      <c r="J143" s="47"/>
      <c r="K143" s="47"/>
      <c r="L143" s="47"/>
    </row>
    <row r="144" spans="1:12" s="54" customFormat="1" ht="13.5" x14ac:dyDescent="0.25">
      <c r="A144" s="47"/>
      <c r="B144" s="66"/>
      <c r="C144" s="1"/>
      <c r="D144" s="67"/>
      <c r="E144" s="2"/>
      <c r="F144" s="55"/>
      <c r="G144" s="55"/>
      <c r="H144" s="56"/>
      <c r="I144" s="47"/>
      <c r="J144" s="47"/>
      <c r="K144" s="47"/>
      <c r="L144" s="47"/>
    </row>
    <row r="145" spans="1:12" s="54" customFormat="1" ht="13.5" x14ac:dyDescent="0.25">
      <c r="A145" s="47"/>
      <c r="B145" s="66"/>
      <c r="C145" s="1"/>
      <c r="D145" s="67"/>
      <c r="E145" s="2"/>
      <c r="F145" s="55"/>
      <c r="G145" s="55"/>
      <c r="H145" s="56"/>
      <c r="I145" s="47"/>
      <c r="J145" s="47"/>
      <c r="K145" s="47"/>
      <c r="L145" s="47"/>
    </row>
    <row r="146" spans="1:12" s="54" customFormat="1" ht="13.5" x14ac:dyDescent="0.25">
      <c r="A146" s="47"/>
      <c r="B146" s="66"/>
      <c r="C146" s="1"/>
      <c r="D146" s="67"/>
      <c r="E146" s="2"/>
      <c r="F146" s="55"/>
      <c r="G146" s="55"/>
      <c r="H146" s="56"/>
      <c r="I146" s="47"/>
      <c r="J146" s="47"/>
      <c r="K146" s="47"/>
      <c r="L146" s="47"/>
    </row>
    <row r="147" spans="1:12" s="54" customFormat="1" ht="13.5" x14ac:dyDescent="0.25">
      <c r="A147" s="47"/>
      <c r="B147" s="66"/>
      <c r="C147" s="1"/>
      <c r="D147" s="67"/>
      <c r="E147" s="2"/>
      <c r="F147" s="55"/>
      <c r="G147" s="55"/>
      <c r="H147" s="56"/>
      <c r="I147" s="47"/>
      <c r="J147" s="47"/>
      <c r="K147" s="47"/>
      <c r="L147" s="47"/>
    </row>
    <row r="148" spans="1:12" s="54" customFormat="1" ht="13.5" x14ac:dyDescent="0.25">
      <c r="A148" s="47"/>
      <c r="B148" s="66"/>
      <c r="C148" s="1"/>
      <c r="D148" s="67"/>
      <c r="E148" s="2"/>
      <c r="F148" s="69"/>
      <c r="G148" s="69"/>
      <c r="H148" s="56"/>
      <c r="I148" s="47"/>
      <c r="J148" s="47"/>
      <c r="K148" s="47"/>
      <c r="L148" s="47"/>
    </row>
    <row r="149" spans="1:12" s="54" customFormat="1" ht="13.5" x14ac:dyDescent="0.25">
      <c r="A149" s="47"/>
      <c r="B149" s="66"/>
      <c r="C149" s="1"/>
      <c r="D149" s="67"/>
      <c r="E149" s="2"/>
      <c r="F149" s="69"/>
      <c r="G149" s="69"/>
      <c r="H149" s="56"/>
      <c r="I149" s="47"/>
      <c r="J149" s="47"/>
      <c r="K149" s="47"/>
      <c r="L149" s="47"/>
    </row>
    <row r="150" spans="1:12" s="54" customFormat="1" ht="13.5" x14ac:dyDescent="0.25">
      <c r="A150" s="47"/>
      <c r="B150" s="66"/>
      <c r="C150" s="1"/>
      <c r="D150" s="67"/>
      <c r="E150" s="2"/>
      <c r="F150" s="69"/>
      <c r="G150" s="69"/>
      <c r="H150" s="56"/>
      <c r="I150" s="47"/>
      <c r="J150" s="47"/>
      <c r="K150" s="47"/>
      <c r="L150" s="47"/>
    </row>
    <row r="151" spans="1:12" s="54" customFormat="1" ht="13.5" x14ac:dyDescent="0.25">
      <c r="A151" s="47"/>
      <c r="B151" s="66"/>
      <c r="C151" s="1"/>
      <c r="D151" s="67"/>
      <c r="E151" s="2"/>
      <c r="F151" s="69"/>
      <c r="G151" s="69"/>
      <c r="H151" s="56"/>
      <c r="I151" s="47"/>
      <c r="J151" s="47"/>
      <c r="K151" s="47"/>
      <c r="L151" s="47"/>
    </row>
    <row r="152" spans="1:12" s="54" customFormat="1" ht="13.5" x14ac:dyDescent="0.25">
      <c r="A152" s="47"/>
      <c r="B152" s="66"/>
      <c r="C152" s="1"/>
      <c r="D152" s="67"/>
      <c r="E152" s="2"/>
      <c r="F152" s="69"/>
      <c r="G152" s="69"/>
      <c r="H152" s="56"/>
      <c r="I152" s="47"/>
      <c r="J152" s="47"/>
      <c r="K152" s="47"/>
      <c r="L152" s="47"/>
    </row>
    <row r="153" spans="1:12" s="54" customFormat="1" ht="13.5" x14ac:dyDescent="0.25">
      <c r="A153" s="47"/>
      <c r="B153" s="66"/>
      <c r="C153" s="46"/>
      <c r="D153" s="67"/>
      <c r="E153" s="2"/>
      <c r="F153" s="69"/>
      <c r="G153" s="69"/>
      <c r="H153" s="56"/>
      <c r="I153" s="47"/>
      <c r="J153" s="47"/>
      <c r="K153" s="47"/>
      <c r="L153" s="47"/>
    </row>
    <row r="154" spans="1:12" s="54" customFormat="1" ht="13.5" x14ac:dyDescent="0.25">
      <c r="A154" s="47"/>
      <c r="B154" s="66"/>
      <c r="C154" s="46"/>
      <c r="D154" s="67"/>
      <c r="E154" s="2"/>
      <c r="F154" s="69"/>
      <c r="G154" s="69"/>
      <c r="H154" s="56"/>
      <c r="I154" s="47"/>
      <c r="J154" s="47"/>
      <c r="K154" s="47"/>
      <c r="L154" s="47"/>
    </row>
    <row r="155" spans="1:12" s="54" customFormat="1" ht="13.5" x14ac:dyDescent="0.25">
      <c r="A155" s="47"/>
      <c r="B155" s="66"/>
      <c r="C155" s="1"/>
      <c r="D155" s="67"/>
      <c r="E155" s="2"/>
      <c r="F155" s="69"/>
      <c r="G155" s="69"/>
      <c r="H155" s="56"/>
      <c r="I155" s="47"/>
      <c r="J155" s="47"/>
      <c r="K155" s="47"/>
      <c r="L155" s="47"/>
    </row>
    <row r="156" spans="1:12" s="54" customFormat="1" ht="13.5" x14ac:dyDescent="0.25">
      <c r="A156" s="47"/>
      <c r="B156" s="66"/>
      <c r="C156" s="1"/>
      <c r="D156" s="67"/>
      <c r="E156" s="2"/>
      <c r="F156" s="69"/>
      <c r="G156" s="69"/>
      <c r="H156" s="56"/>
      <c r="I156" s="47"/>
      <c r="J156" s="47"/>
      <c r="K156" s="47"/>
      <c r="L156" s="47"/>
    </row>
    <row r="157" spans="1:12" s="54" customFormat="1" ht="13.5" x14ac:dyDescent="0.25">
      <c r="A157" s="47"/>
      <c r="B157" s="66"/>
      <c r="C157" s="1"/>
      <c r="D157" s="67"/>
      <c r="E157" s="2"/>
      <c r="F157" s="69"/>
      <c r="G157" s="69"/>
      <c r="H157" s="56"/>
      <c r="I157" s="47"/>
      <c r="J157" s="47"/>
      <c r="K157" s="47"/>
      <c r="L157" s="47"/>
    </row>
    <row r="158" spans="1:12" s="54" customFormat="1" ht="13.5" x14ac:dyDescent="0.25">
      <c r="A158" s="47"/>
      <c r="B158" s="66"/>
      <c r="C158" s="1"/>
      <c r="D158" s="67"/>
      <c r="E158" s="2"/>
      <c r="F158" s="55"/>
      <c r="G158" s="55"/>
      <c r="H158" s="56"/>
      <c r="I158" s="47"/>
      <c r="J158" s="47"/>
      <c r="K158" s="47"/>
      <c r="L158" s="47"/>
    </row>
    <row r="159" spans="1:12" s="54" customFormat="1" ht="13.5" x14ac:dyDescent="0.25">
      <c r="A159" s="47"/>
      <c r="B159" s="66"/>
      <c r="C159" s="46"/>
      <c r="D159" s="67"/>
      <c r="E159" s="2"/>
      <c r="F159" s="55"/>
      <c r="G159" s="55"/>
      <c r="H159" s="56"/>
      <c r="I159" s="47"/>
      <c r="J159" s="47"/>
      <c r="K159" s="47"/>
      <c r="L159" s="47"/>
    </row>
    <row r="160" spans="1:12" s="54" customFormat="1" ht="13.5" x14ac:dyDescent="0.25">
      <c r="A160" s="47"/>
      <c r="B160" s="66"/>
      <c r="C160" s="1"/>
      <c r="D160" s="67"/>
      <c r="E160" s="2"/>
      <c r="F160" s="55"/>
      <c r="G160" s="55"/>
      <c r="H160" s="56"/>
      <c r="I160" s="47"/>
      <c r="J160" s="47"/>
      <c r="K160" s="47"/>
      <c r="L160" s="47"/>
    </row>
    <row r="161" spans="1:12" s="54" customFormat="1" ht="14.25" thickBot="1" x14ac:dyDescent="0.3">
      <c r="A161" s="47"/>
      <c r="B161" s="10"/>
      <c r="C161" s="43"/>
      <c r="D161" s="11"/>
      <c r="E161" s="12"/>
      <c r="F161" s="55"/>
      <c r="G161" s="55"/>
      <c r="H161" s="56"/>
      <c r="I161" s="47"/>
      <c r="J161" s="47"/>
      <c r="K161" s="47"/>
      <c r="L161" s="47"/>
    </row>
    <row r="162" spans="1:12" ht="13.5" x14ac:dyDescent="0.25">
      <c r="A162" s="19"/>
      <c r="B162" s="33"/>
      <c r="C162" s="33"/>
      <c r="D162" s="33"/>
      <c r="E162" s="34"/>
      <c r="F162" s="35" t="s">
        <v>22</v>
      </c>
      <c r="G162" s="36" t="s">
        <v>23</v>
      </c>
      <c r="H162" s="37"/>
      <c r="I162" s="19"/>
      <c r="J162" s="19"/>
      <c r="K162" s="19"/>
      <c r="L162" s="19"/>
    </row>
    <row r="163" spans="1:12" ht="14.25" thickBot="1" x14ac:dyDescent="0.3">
      <c r="A163" s="19"/>
      <c r="B163" s="23"/>
      <c r="C163" s="23"/>
      <c r="D163" s="23"/>
      <c r="E163" s="38"/>
      <c r="F163" s="25" t="s">
        <v>24</v>
      </c>
      <c r="G163" s="39" t="s">
        <v>25</v>
      </c>
      <c r="H163" s="40"/>
      <c r="I163" s="19"/>
      <c r="J163" s="19"/>
      <c r="K163" s="19"/>
      <c r="L163" s="19"/>
    </row>
    <row r="164" spans="1:12" ht="13.5" x14ac:dyDescent="0.25">
      <c r="A164" s="19"/>
      <c r="B164" s="23"/>
      <c r="C164" s="23"/>
      <c r="D164" s="23"/>
      <c r="E164" s="38"/>
      <c r="F164" s="25" t="s">
        <v>32</v>
      </c>
      <c r="G164" s="39" t="s">
        <v>25</v>
      </c>
      <c r="H164" s="37"/>
      <c r="I164" s="19"/>
      <c r="J164" s="19"/>
      <c r="K164" s="19"/>
      <c r="L164" s="19"/>
    </row>
    <row r="165" spans="1:12" ht="14.25" thickBot="1" x14ac:dyDescent="0.3">
      <c r="A165" s="19"/>
      <c r="B165" s="23"/>
      <c r="C165" s="23"/>
      <c r="D165" s="23"/>
      <c r="E165" s="38"/>
      <c r="F165" s="25" t="s">
        <v>2</v>
      </c>
      <c r="G165" s="39" t="s">
        <v>25</v>
      </c>
      <c r="H165" s="40"/>
      <c r="I165" s="19"/>
      <c r="J165" s="19"/>
      <c r="K165" s="19"/>
      <c r="L165" s="19"/>
    </row>
    <row r="166" spans="1:12" ht="13.5" x14ac:dyDescent="0.25">
      <c r="A166" s="19"/>
      <c r="B166" s="23"/>
      <c r="C166" s="23"/>
      <c r="D166" s="23"/>
      <c r="E166" s="38"/>
      <c r="F166" s="23"/>
      <c r="G166" s="23"/>
      <c r="H166" s="23"/>
      <c r="I166" s="19"/>
      <c r="J166" s="19"/>
      <c r="K166" s="19"/>
      <c r="L166" s="19"/>
    </row>
    <row r="167" spans="1:12" ht="13.5" x14ac:dyDescent="0.25">
      <c r="A167" s="19"/>
      <c r="B167" s="41"/>
      <c r="C167" s="41"/>
      <c r="D167" s="41"/>
      <c r="E167" s="38"/>
      <c r="F167" s="41"/>
      <c r="G167" s="41"/>
      <c r="H167" s="23"/>
      <c r="I167" s="19"/>
      <c r="J167" s="19"/>
      <c r="K167" s="19"/>
      <c r="L167" s="19"/>
    </row>
    <row r="168" spans="1:12" ht="13.5" x14ac:dyDescent="0.25">
      <c r="A168" s="19"/>
      <c r="B168" s="23" t="s">
        <v>26</v>
      </c>
      <c r="C168" s="23"/>
      <c r="D168" s="23"/>
      <c r="E168" s="38"/>
      <c r="F168" s="23" t="s">
        <v>27</v>
      </c>
      <c r="G168" s="42"/>
      <c r="H168" s="23"/>
      <c r="I168" s="19"/>
      <c r="J168" s="19"/>
      <c r="K168" s="19"/>
      <c r="L168" s="19"/>
    </row>
    <row r="169" spans="1:12" s="54" customFormat="1" ht="13.5" x14ac:dyDescent="0.25">
      <c r="A169" s="47"/>
      <c r="B169" s="62"/>
      <c r="C169" s="63"/>
      <c r="D169" s="64"/>
      <c r="E169" s="65"/>
      <c r="F169" s="55"/>
      <c r="G169" s="55"/>
      <c r="H169" s="56"/>
      <c r="I169" s="47"/>
      <c r="J169" s="47"/>
      <c r="K169" s="47"/>
      <c r="L169" s="47"/>
    </row>
    <row r="170" spans="1:12" s="54" customFormat="1" ht="13.5" x14ac:dyDescent="0.25">
      <c r="A170" s="47"/>
      <c r="B170" s="71"/>
      <c r="C170" s="1"/>
      <c r="D170" s="72"/>
      <c r="E170" s="2"/>
      <c r="F170" s="55"/>
      <c r="G170" s="55"/>
      <c r="H170" s="56"/>
      <c r="I170" s="47"/>
      <c r="J170" s="47"/>
      <c r="K170" s="47"/>
      <c r="L170" s="47"/>
    </row>
    <row r="171" spans="1:12" s="54" customFormat="1" ht="13.5" x14ac:dyDescent="0.25">
      <c r="A171" s="47"/>
      <c r="B171" s="71"/>
      <c r="C171" s="1"/>
      <c r="D171" s="72"/>
      <c r="E171" s="2"/>
      <c r="F171" s="55"/>
      <c r="G171" s="55"/>
      <c r="H171" s="56"/>
      <c r="I171" s="47"/>
      <c r="J171" s="47"/>
      <c r="K171" s="47"/>
      <c r="L171" s="47"/>
    </row>
    <row r="172" spans="1:12" s="54" customFormat="1" ht="13.5" x14ac:dyDescent="0.25">
      <c r="A172" s="47"/>
      <c r="B172" s="66"/>
      <c r="C172" s="1"/>
      <c r="D172" s="67"/>
      <c r="E172" s="2"/>
      <c r="F172" s="55"/>
      <c r="G172" s="55"/>
      <c r="H172" s="56"/>
      <c r="I172" s="47"/>
      <c r="J172" s="47"/>
      <c r="K172" s="47"/>
      <c r="L172" s="47"/>
    </row>
    <row r="173" spans="1:12" s="54" customFormat="1" ht="13.5" x14ac:dyDescent="0.25">
      <c r="A173" s="47"/>
      <c r="B173" s="66"/>
      <c r="C173" s="1"/>
      <c r="D173" s="67"/>
      <c r="E173" s="2"/>
      <c r="F173" s="55"/>
      <c r="G173" s="55"/>
      <c r="H173" s="56"/>
      <c r="I173" s="47"/>
      <c r="J173" s="47"/>
      <c r="K173" s="47"/>
      <c r="L173" s="47"/>
    </row>
    <row r="174" spans="1:12" s="54" customFormat="1" ht="13.5" x14ac:dyDescent="0.25">
      <c r="A174" s="47"/>
      <c r="B174" s="66"/>
      <c r="C174" s="1"/>
      <c r="D174" s="67"/>
      <c r="E174" s="2"/>
      <c r="F174" s="55"/>
      <c r="G174" s="55"/>
      <c r="H174" s="56"/>
      <c r="I174" s="47"/>
      <c r="J174" s="47"/>
      <c r="K174" s="47"/>
      <c r="L174" s="47"/>
    </row>
    <row r="175" spans="1:12" s="54" customFormat="1" ht="13.5" x14ac:dyDescent="0.25">
      <c r="A175" s="47"/>
      <c r="B175" s="66"/>
      <c r="C175" s="1"/>
      <c r="D175" s="67"/>
      <c r="E175" s="2"/>
      <c r="F175" s="55"/>
      <c r="G175" s="55"/>
      <c r="H175" s="56"/>
      <c r="I175" s="47"/>
      <c r="J175" s="47"/>
      <c r="K175" s="47"/>
      <c r="L175" s="47"/>
    </row>
    <row r="176" spans="1:12" s="54" customFormat="1" ht="13.5" x14ac:dyDescent="0.25">
      <c r="A176" s="47"/>
      <c r="B176" s="66"/>
      <c r="C176" s="1"/>
      <c r="D176" s="67"/>
      <c r="E176" s="2"/>
      <c r="F176" s="55"/>
      <c r="G176" s="55"/>
      <c r="H176" s="56"/>
      <c r="I176" s="47"/>
      <c r="J176" s="47"/>
      <c r="K176" s="47"/>
      <c r="L176" s="47"/>
    </row>
    <row r="177" spans="1:12" s="54" customFormat="1" ht="13.5" x14ac:dyDescent="0.25">
      <c r="A177" s="47"/>
      <c r="B177" s="66"/>
      <c r="C177" s="1"/>
      <c r="D177" s="67"/>
      <c r="E177" s="2"/>
      <c r="F177" s="69"/>
      <c r="G177" s="69"/>
      <c r="H177" s="56"/>
      <c r="I177" s="47"/>
      <c r="J177" s="47"/>
      <c r="K177" s="47"/>
      <c r="L177" s="47"/>
    </row>
    <row r="178" spans="1:12" s="54" customFormat="1" ht="13.5" x14ac:dyDescent="0.25">
      <c r="A178" s="47"/>
      <c r="B178" s="66"/>
      <c r="C178" s="1"/>
      <c r="D178" s="67"/>
      <c r="E178" s="2"/>
      <c r="F178" s="69"/>
      <c r="G178" s="69"/>
      <c r="H178" s="56"/>
      <c r="I178" s="47"/>
      <c r="J178" s="47"/>
      <c r="K178" s="47"/>
      <c r="L178" s="47"/>
    </row>
    <row r="179" spans="1:12" s="54" customFormat="1" ht="13.5" x14ac:dyDescent="0.25">
      <c r="A179" s="47"/>
      <c r="B179" s="66"/>
      <c r="C179" s="1"/>
      <c r="D179" s="67"/>
      <c r="E179" s="2"/>
      <c r="F179" s="69"/>
      <c r="G179" s="69"/>
      <c r="H179" s="56"/>
      <c r="I179" s="47"/>
      <c r="J179" s="47"/>
      <c r="K179" s="47"/>
      <c r="L179" s="47"/>
    </row>
    <row r="180" spans="1:12" s="54" customFormat="1" ht="13.5" x14ac:dyDescent="0.25">
      <c r="A180" s="47"/>
      <c r="B180" s="66"/>
      <c r="C180" s="1"/>
      <c r="D180" s="67"/>
      <c r="E180" s="2"/>
      <c r="F180" s="69"/>
      <c r="G180" s="69"/>
      <c r="H180" s="56"/>
      <c r="I180" s="47"/>
      <c r="J180" s="47"/>
      <c r="K180" s="47"/>
      <c r="L180" s="47"/>
    </row>
    <row r="181" spans="1:12" s="54" customFormat="1" ht="13.5" x14ac:dyDescent="0.25">
      <c r="A181" s="47"/>
      <c r="B181" s="66"/>
      <c r="C181" s="1"/>
      <c r="D181" s="67"/>
      <c r="E181" s="2"/>
      <c r="F181" s="69"/>
      <c r="G181" s="69"/>
      <c r="H181" s="56"/>
      <c r="I181" s="47"/>
      <c r="J181" s="47"/>
      <c r="K181" s="47"/>
      <c r="L181" s="47"/>
    </row>
    <row r="182" spans="1:12" s="54" customFormat="1" ht="13.5" x14ac:dyDescent="0.25">
      <c r="A182" s="47"/>
      <c r="B182" s="66"/>
      <c r="C182" s="46"/>
      <c r="D182" s="67"/>
      <c r="E182" s="2"/>
      <c r="F182" s="69"/>
      <c r="G182" s="69"/>
      <c r="H182" s="56"/>
      <c r="I182" s="47"/>
      <c r="J182" s="47"/>
      <c r="K182" s="47"/>
      <c r="L182" s="47"/>
    </row>
    <row r="183" spans="1:12" s="54" customFormat="1" ht="13.5" x14ac:dyDescent="0.25">
      <c r="A183" s="47"/>
      <c r="B183" s="66"/>
      <c r="C183" s="46"/>
      <c r="D183" s="67"/>
      <c r="E183" s="2"/>
      <c r="F183" s="69"/>
      <c r="G183" s="69"/>
      <c r="H183" s="56"/>
      <c r="I183" s="47"/>
      <c r="J183" s="47"/>
      <c r="K183" s="47"/>
      <c r="L183" s="47"/>
    </row>
    <row r="184" spans="1:12" s="54" customFormat="1" ht="13.5" x14ac:dyDescent="0.25">
      <c r="A184" s="47"/>
      <c r="B184" s="66"/>
      <c r="C184" s="1"/>
      <c r="D184" s="67"/>
      <c r="E184" s="2"/>
      <c r="F184" s="69"/>
      <c r="G184" s="69"/>
      <c r="H184" s="56"/>
      <c r="I184" s="47"/>
      <c r="J184" s="47"/>
      <c r="K184" s="47"/>
      <c r="L184" s="47"/>
    </row>
    <row r="185" spans="1:12" s="54" customFormat="1" ht="13.5" x14ac:dyDescent="0.25">
      <c r="A185" s="47"/>
      <c r="B185" s="66"/>
      <c r="C185" s="1"/>
      <c r="D185" s="67"/>
      <c r="E185" s="2"/>
      <c r="F185" s="69"/>
      <c r="G185" s="69"/>
      <c r="H185" s="56"/>
      <c r="I185" s="47"/>
      <c r="J185" s="47"/>
      <c r="K185" s="47"/>
      <c r="L185" s="47"/>
    </row>
    <row r="186" spans="1:12" s="54" customFormat="1" ht="13.5" x14ac:dyDescent="0.25">
      <c r="A186" s="47"/>
      <c r="B186" s="66"/>
      <c r="C186" s="1"/>
      <c r="D186" s="67"/>
      <c r="E186" s="2"/>
      <c r="F186" s="69"/>
      <c r="G186" s="69"/>
      <c r="H186" s="56"/>
      <c r="I186" s="47"/>
      <c r="J186" s="47"/>
      <c r="K186" s="47"/>
      <c r="L186" s="47"/>
    </row>
    <row r="187" spans="1:12" s="54" customFormat="1" ht="13.5" x14ac:dyDescent="0.25">
      <c r="A187" s="47"/>
      <c r="B187" s="66"/>
      <c r="C187" s="1"/>
      <c r="D187" s="67"/>
      <c r="E187" s="2"/>
      <c r="F187" s="55"/>
      <c r="G187" s="55"/>
      <c r="H187" s="56"/>
      <c r="I187" s="47"/>
      <c r="J187" s="47"/>
      <c r="K187" s="47"/>
      <c r="L187" s="47"/>
    </row>
    <row r="188" spans="1:12" s="54" customFormat="1" ht="13.5" x14ac:dyDescent="0.25">
      <c r="A188" s="47"/>
      <c r="B188" s="66"/>
      <c r="C188" s="46"/>
      <c r="D188" s="67"/>
      <c r="E188" s="2"/>
      <c r="F188" s="55"/>
      <c r="G188" s="55"/>
      <c r="H188" s="56"/>
      <c r="I188" s="47"/>
      <c r="J188" s="47"/>
      <c r="K188" s="47"/>
      <c r="L188" s="47"/>
    </row>
    <row r="189" spans="1:12" s="54" customFormat="1" ht="13.5" x14ac:dyDescent="0.25">
      <c r="A189" s="47"/>
      <c r="B189" s="66"/>
      <c r="C189" s="1"/>
      <c r="D189" s="67"/>
      <c r="E189" s="2"/>
      <c r="F189" s="55"/>
      <c r="G189" s="55"/>
      <c r="H189" s="56"/>
      <c r="I189" s="47"/>
      <c r="J189" s="47"/>
      <c r="K189" s="47"/>
      <c r="L189" s="47"/>
    </row>
    <row r="190" spans="1:12" s="54" customFormat="1" ht="14.25" thickBot="1" x14ac:dyDescent="0.3">
      <c r="A190" s="47"/>
      <c r="B190" s="10"/>
      <c r="C190" s="43"/>
      <c r="D190" s="11"/>
      <c r="E190" s="12"/>
      <c r="F190" s="55"/>
      <c r="G190" s="55"/>
      <c r="H190" s="56"/>
      <c r="I190" s="47"/>
      <c r="J190" s="47"/>
      <c r="K190" s="47"/>
      <c r="L190" s="47"/>
    </row>
    <row r="191" spans="1:12" ht="13.5" x14ac:dyDescent="0.25">
      <c r="A191" s="19"/>
      <c r="B191" s="33"/>
      <c r="C191" s="33"/>
      <c r="D191" s="33"/>
      <c r="E191" s="34"/>
      <c r="F191" s="35" t="s">
        <v>22</v>
      </c>
      <c r="G191" s="36" t="s">
        <v>23</v>
      </c>
      <c r="H191" s="37"/>
      <c r="I191" s="19"/>
      <c r="J191" s="19"/>
      <c r="K191" s="19"/>
      <c r="L191" s="19"/>
    </row>
    <row r="192" spans="1:12" ht="14.25" thickBot="1" x14ac:dyDescent="0.3">
      <c r="A192" s="19"/>
      <c r="B192" s="23"/>
      <c r="C192" s="23"/>
      <c r="D192" s="23"/>
      <c r="E192" s="38"/>
      <c r="F192" s="25" t="s">
        <v>24</v>
      </c>
      <c r="G192" s="39" t="s">
        <v>25</v>
      </c>
      <c r="H192" s="40"/>
      <c r="I192" s="19"/>
      <c r="J192" s="19"/>
      <c r="K192" s="19"/>
      <c r="L192" s="19"/>
    </row>
    <row r="193" spans="1:12" ht="13.5" x14ac:dyDescent="0.25">
      <c r="A193" s="19"/>
      <c r="B193" s="23"/>
      <c r="C193" s="23"/>
      <c r="D193" s="23"/>
      <c r="E193" s="38"/>
      <c r="F193" s="25" t="s">
        <v>32</v>
      </c>
      <c r="G193" s="39" t="s">
        <v>25</v>
      </c>
      <c r="H193" s="37"/>
      <c r="I193" s="19"/>
      <c r="J193" s="19"/>
      <c r="K193" s="19"/>
      <c r="L193" s="19"/>
    </row>
    <row r="194" spans="1:12" ht="14.25" thickBot="1" x14ac:dyDescent="0.3">
      <c r="A194" s="19"/>
      <c r="B194" s="23"/>
      <c r="C194" s="23"/>
      <c r="D194" s="23"/>
      <c r="E194" s="38"/>
      <c r="F194" s="25" t="s">
        <v>2</v>
      </c>
      <c r="G194" s="39" t="s">
        <v>25</v>
      </c>
      <c r="H194" s="40"/>
      <c r="I194" s="19"/>
      <c r="J194" s="19"/>
      <c r="K194" s="19"/>
      <c r="L194" s="19"/>
    </row>
    <row r="195" spans="1:12" ht="13.5" x14ac:dyDescent="0.25">
      <c r="A195" s="19"/>
      <c r="B195" s="23"/>
      <c r="C195" s="23"/>
      <c r="D195" s="23"/>
      <c r="E195" s="38"/>
      <c r="F195" s="23"/>
      <c r="G195" s="23"/>
      <c r="H195" s="23"/>
      <c r="I195" s="19"/>
      <c r="J195" s="19"/>
      <c r="K195" s="19"/>
      <c r="L195" s="19"/>
    </row>
    <row r="196" spans="1:12" ht="13.5" x14ac:dyDescent="0.25">
      <c r="A196" s="19"/>
      <c r="B196" s="41"/>
      <c r="C196" s="41"/>
      <c r="D196" s="41"/>
      <c r="E196" s="38"/>
      <c r="F196" s="41"/>
      <c r="G196" s="41"/>
      <c r="H196" s="23"/>
      <c r="I196" s="19"/>
      <c r="J196" s="19"/>
      <c r="K196" s="19"/>
      <c r="L196" s="19"/>
    </row>
    <row r="197" spans="1:12" ht="13.5" x14ac:dyDescent="0.25">
      <c r="A197" s="19"/>
      <c r="B197" s="23" t="s">
        <v>26</v>
      </c>
      <c r="C197" s="23"/>
      <c r="D197" s="23"/>
      <c r="E197" s="38"/>
      <c r="F197" s="23" t="s">
        <v>27</v>
      </c>
      <c r="G197" s="42"/>
      <c r="H197" s="23"/>
      <c r="I197" s="19"/>
      <c r="J197" s="19"/>
      <c r="K197" s="19"/>
      <c r="L197" s="19"/>
    </row>
    <row r="198" spans="1:12" s="54" customFormat="1" ht="13.5" x14ac:dyDescent="0.25">
      <c r="A198" s="47"/>
      <c r="B198" s="62"/>
      <c r="C198" s="63"/>
      <c r="D198" s="64"/>
      <c r="E198" s="65"/>
      <c r="F198" s="55"/>
      <c r="G198" s="55"/>
      <c r="H198" s="56"/>
      <c r="I198" s="47"/>
      <c r="J198" s="47"/>
      <c r="K198" s="47"/>
      <c r="L198" s="47"/>
    </row>
    <row r="199" spans="1:12" s="54" customFormat="1" ht="13.5" x14ac:dyDescent="0.25">
      <c r="A199" s="47"/>
      <c r="B199" s="71"/>
      <c r="C199" s="1"/>
      <c r="D199" s="72"/>
      <c r="E199" s="2"/>
      <c r="F199" s="55"/>
      <c r="G199" s="55"/>
      <c r="H199" s="56"/>
      <c r="I199" s="47"/>
      <c r="J199" s="47"/>
      <c r="K199" s="47"/>
      <c r="L199" s="47"/>
    </row>
    <row r="200" spans="1:12" s="54" customFormat="1" ht="13.5" x14ac:dyDescent="0.25">
      <c r="A200" s="47"/>
      <c r="B200" s="71"/>
      <c r="C200" s="1"/>
      <c r="D200" s="72"/>
      <c r="E200" s="2"/>
      <c r="F200" s="55"/>
      <c r="G200" s="55"/>
      <c r="H200" s="56"/>
      <c r="I200" s="47"/>
      <c r="J200" s="47"/>
      <c r="K200" s="47"/>
      <c r="L200" s="47"/>
    </row>
    <row r="201" spans="1:12" s="54" customFormat="1" ht="13.5" x14ac:dyDescent="0.25">
      <c r="A201" s="47"/>
      <c r="B201" s="66"/>
      <c r="C201" s="1"/>
      <c r="D201" s="67"/>
      <c r="E201" s="2"/>
      <c r="F201" s="55"/>
      <c r="G201" s="55"/>
      <c r="H201" s="56"/>
      <c r="I201" s="47"/>
      <c r="J201" s="47"/>
      <c r="K201" s="47"/>
      <c r="L201" s="47"/>
    </row>
    <row r="202" spans="1:12" s="54" customFormat="1" ht="13.5" x14ac:dyDescent="0.25">
      <c r="A202" s="47"/>
      <c r="B202" s="66"/>
      <c r="C202" s="1"/>
      <c r="D202" s="67"/>
      <c r="E202" s="2"/>
      <c r="F202" s="55"/>
      <c r="G202" s="55"/>
      <c r="H202" s="56"/>
      <c r="I202" s="47"/>
      <c r="J202" s="47"/>
      <c r="K202" s="47"/>
      <c r="L202" s="47"/>
    </row>
    <row r="203" spans="1:12" s="54" customFormat="1" ht="13.5" x14ac:dyDescent="0.25">
      <c r="A203" s="47"/>
      <c r="B203" s="66"/>
      <c r="C203" s="1"/>
      <c r="D203" s="67"/>
      <c r="E203" s="2"/>
      <c r="F203" s="55"/>
      <c r="G203" s="55"/>
      <c r="H203" s="56"/>
      <c r="I203" s="47"/>
      <c r="J203" s="47"/>
      <c r="K203" s="47"/>
      <c r="L203" s="47"/>
    </row>
    <row r="204" spans="1:12" s="54" customFormat="1" ht="13.5" x14ac:dyDescent="0.25">
      <c r="A204" s="47"/>
      <c r="B204" s="66"/>
      <c r="C204" s="1"/>
      <c r="D204" s="67"/>
      <c r="E204" s="2"/>
      <c r="F204" s="55"/>
      <c r="G204" s="55"/>
      <c r="H204" s="56"/>
      <c r="I204" s="47"/>
      <c r="J204" s="47"/>
      <c r="K204" s="47"/>
      <c r="L204" s="47"/>
    </row>
    <row r="205" spans="1:12" s="54" customFormat="1" ht="13.5" x14ac:dyDescent="0.25">
      <c r="A205" s="47"/>
      <c r="B205" s="66"/>
      <c r="C205" s="1"/>
      <c r="D205" s="67"/>
      <c r="E205" s="2"/>
      <c r="F205" s="55"/>
      <c r="G205" s="55"/>
      <c r="H205" s="56"/>
      <c r="I205" s="47"/>
      <c r="J205" s="47"/>
      <c r="K205" s="47"/>
      <c r="L205" s="47"/>
    </row>
    <row r="206" spans="1:12" s="54" customFormat="1" ht="13.5" x14ac:dyDescent="0.25">
      <c r="A206" s="47"/>
      <c r="B206" s="66"/>
      <c r="C206" s="1"/>
      <c r="D206" s="67"/>
      <c r="E206" s="2"/>
      <c r="F206" s="69"/>
      <c r="G206" s="69"/>
      <c r="H206" s="56"/>
      <c r="I206" s="47"/>
      <c r="J206" s="47"/>
      <c r="K206" s="47"/>
      <c r="L206" s="47"/>
    </row>
    <row r="207" spans="1:12" s="54" customFormat="1" ht="13.5" x14ac:dyDescent="0.25">
      <c r="A207" s="47"/>
      <c r="B207" s="66"/>
      <c r="C207" s="1"/>
      <c r="D207" s="67"/>
      <c r="E207" s="2"/>
      <c r="F207" s="69"/>
      <c r="G207" s="69"/>
      <c r="H207" s="56"/>
      <c r="I207" s="47"/>
      <c r="J207" s="47"/>
      <c r="K207" s="47"/>
      <c r="L207" s="47"/>
    </row>
    <row r="208" spans="1:12" s="54" customFormat="1" ht="13.5" x14ac:dyDescent="0.25">
      <c r="A208" s="47"/>
      <c r="B208" s="66"/>
      <c r="C208" s="1"/>
      <c r="D208" s="67"/>
      <c r="E208" s="2"/>
      <c r="F208" s="69"/>
      <c r="G208" s="69"/>
      <c r="H208" s="56"/>
      <c r="I208" s="47"/>
      <c r="J208" s="47"/>
      <c r="K208" s="47"/>
      <c r="L208" s="47"/>
    </row>
    <row r="209" spans="1:12" s="54" customFormat="1" ht="13.5" x14ac:dyDescent="0.25">
      <c r="A209" s="47"/>
      <c r="B209" s="66"/>
      <c r="C209" s="1"/>
      <c r="D209" s="67"/>
      <c r="E209" s="2"/>
      <c r="F209" s="69"/>
      <c r="G209" s="69"/>
      <c r="H209" s="56"/>
      <c r="I209" s="47"/>
      <c r="J209" s="47"/>
      <c r="K209" s="47"/>
      <c r="L209" s="47"/>
    </row>
    <row r="210" spans="1:12" s="54" customFormat="1" ht="13.5" x14ac:dyDescent="0.25">
      <c r="A210" s="47"/>
      <c r="B210" s="66"/>
      <c r="C210" s="1"/>
      <c r="D210" s="67"/>
      <c r="E210" s="2"/>
      <c r="F210" s="69"/>
      <c r="G210" s="69"/>
      <c r="H210" s="56"/>
      <c r="I210" s="47"/>
      <c r="J210" s="47"/>
      <c r="K210" s="47"/>
      <c r="L210" s="47"/>
    </row>
    <row r="211" spans="1:12" s="54" customFormat="1" ht="13.5" x14ac:dyDescent="0.25">
      <c r="A211" s="47"/>
      <c r="B211" s="66"/>
      <c r="C211" s="46"/>
      <c r="D211" s="67"/>
      <c r="E211" s="2"/>
      <c r="F211" s="69"/>
      <c r="G211" s="69"/>
      <c r="H211" s="56"/>
      <c r="I211" s="47"/>
      <c r="J211" s="47"/>
      <c r="K211" s="47"/>
      <c r="L211" s="47"/>
    </row>
    <row r="212" spans="1:12" s="54" customFormat="1" ht="13.5" x14ac:dyDescent="0.25">
      <c r="A212" s="47"/>
      <c r="B212" s="66"/>
      <c r="C212" s="46"/>
      <c r="D212" s="67"/>
      <c r="E212" s="2"/>
      <c r="F212" s="69"/>
      <c r="G212" s="69"/>
      <c r="H212" s="56"/>
      <c r="I212" s="47"/>
      <c r="J212" s="47"/>
      <c r="K212" s="47"/>
      <c r="L212" s="47"/>
    </row>
    <row r="213" spans="1:12" s="54" customFormat="1" ht="13.5" x14ac:dyDescent="0.25">
      <c r="A213" s="47"/>
      <c r="B213" s="66"/>
      <c r="C213" s="1"/>
      <c r="D213" s="67"/>
      <c r="E213" s="2"/>
      <c r="F213" s="69"/>
      <c r="G213" s="69"/>
      <c r="H213" s="56"/>
      <c r="I213" s="47"/>
      <c r="J213" s="47"/>
      <c r="K213" s="47"/>
      <c r="L213" s="47"/>
    </row>
    <row r="214" spans="1:12" s="54" customFormat="1" ht="13.5" x14ac:dyDescent="0.25">
      <c r="A214" s="47"/>
      <c r="B214" s="66"/>
      <c r="C214" s="1"/>
      <c r="D214" s="67"/>
      <c r="E214" s="2"/>
      <c r="F214" s="69"/>
      <c r="G214" s="69"/>
      <c r="H214" s="56"/>
      <c r="I214" s="47"/>
      <c r="J214" s="47"/>
      <c r="K214" s="47"/>
      <c r="L214" s="47"/>
    </row>
    <row r="215" spans="1:12" s="54" customFormat="1" ht="13.5" x14ac:dyDescent="0.25">
      <c r="A215" s="47"/>
      <c r="B215" s="66"/>
      <c r="C215" s="1"/>
      <c r="D215" s="67"/>
      <c r="E215" s="2"/>
      <c r="F215" s="69"/>
      <c r="G215" s="69"/>
      <c r="H215" s="56"/>
      <c r="I215" s="47"/>
      <c r="J215" s="47"/>
      <c r="K215" s="47"/>
      <c r="L215" s="47"/>
    </row>
    <row r="216" spans="1:12" s="54" customFormat="1" ht="13.5" x14ac:dyDescent="0.25">
      <c r="A216" s="47"/>
      <c r="B216" s="66"/>
      <c r="C216" s="1"/>
      <c r="D216" s="67"/>
      <c r="E216" s="2"/>
      <c r="F216" s="55"/>
      <c r="G216" s="55"/>
      <c r="H216" s="56"/>
      <c r="I216" s="47"/>
      <c r="J216" s="47"/>
      <c r="K216" s="47"/>
      <c r="L216" s="47"/>
    </row>
    <row r="217" spans="1:12" s="54" customFormat="1" ht="13.5" x14ac:dyDescent="0.25">
      <c r="A217" s="47"/>
      <c r="B217" s="66"/>
      <c r="C217" s="46"/>
      <c r="D217" s="67"/>
      <c r="E217" s="2"/>
      <c r="F217" s="55"/>
      <c r="G217" s="55"/>
      <c r="H217" s="56"/>
      <c r="I217" s="47"/>
      <c r="J217" s="47"/>
      <c r="K217" s="47"/>
      <c r="L217" s="47"/>
    </row>
    <row r="218" spans="1:12" s="54" customFormat="1" ht="13.5" x14ac:dyDescent="0.25">
      <c r="A218" s="47"/>
      <c r="B218" s="66"/>
      <c r="C218" s="1"/>
      <c r="D218" s="67"/>
      <c r="E218" s="2"/>
      <c r="F218" s="55"/>
      <c r="G218" s="55"/>
      <c r="H218" s="56"/>
      <c r="I218" s="47"/>
      <c r="J218" s="47"/>
      <c r="K218" s="47"/>
      <c r="L218" s="47"/>
    </row>
    <row r="219" spans="1:12" s="54" customFormat="1" ht="14.25" thickBot="1" x14ac:dyDescent="0.3">
      <c r="A219" s="47"/>
      <c r="B219" s="10"/>
      <c r="C219" s="43"/>
      <c r="D219" s="11"/>
      <c r="E219" s="12"/>
      <c r="F219" s="55"/>
      <c r="G219" s="55"/>
      <c r="H219" s="56"/>
      <c r="I219" s="47"/>
      <c r="J219" s="47"/>
      <c r="K219" s="47"/>
      <c r="L219" s="47"/>
    </row>
    <row r="220" spans="1:12" ht="13.5" x14ac:dyDescent="0.25">
      <c r="A220" s="19"/>
      <c r="B220" s="33"/>
      <c r="C220" s="33"/>
      <c r="D220" s="33"/>
      <c r="E220" s="34"/>
      <c r="F220" s="35" t="s">
        <v>22</v>
      </c>
      <c r="G220" s="36" t="s">
        <v>23</v>
      </c>
      <c r="H220" s="37"/>
      <c r="I220" s="19"/>
      <c r="J220" s="19"/>
      <c r="K220" s="19"/>
      <c r="L220" s="19"/>
    </row>
    <row r="221" spans="1:12" ht="14.25" thickBot="1" x14ac:dyDescent="0.3">
      <c r="A221" s="19"/>
      <c r="B221" s="23"/>
      <c r="C221" s="23"/>
      <c r="D221" s="23"/>
      <c r="E221" s="38"/>
      <c r="F221" s="25" t="s">
        <v>24</v>
      </c>
      <c r="G221" s="39" t="s">
        <v>25</v>
      </c>
      <c r="H221" s="40"/>
      <c r="I221" s="19"/>
      <c r="J221" s="19"/>
      <c r="K221" s="19"/>
      <c r="L221" s="19"/>
    </row>
    <row r="222" spans="1:12" ht="13.5" x14ac:dyDescent="0.25">
      <c r="A222" s="19"/>
      <c r="B222" s="23"/>
      <c r="C222" s="23"/>
      <c r="D222" s="23"/>
      <c r="E222" s="38"/>
      <c r="F222" s="25" t="s">
        <v>32</v>
      </c>
      <c r="G222" s="39" t="s">
        <v>25</v>
      </c>
      <c r="H222" s="37"/>
      <c r="I222" s="19"/>
      <c r="J222" s="19"/>
      <c r="K222" s="19"/>
      <c r="L222" s="19"/>
    </row>
    <row r="223" spans="1:12" ht="14.25" thickBot="1" x14ac:dyDescent="0.3">
      <c r="A223" s="19"/>
      <c r="B223" s="23"/>
      <c r="C223" s="23"/>
      <c r="D223" s="23"/>
      <c r="E223" s="38"/>
      <c r="F223" s="25" t="s">
        <v>2</v>
      </c>
      <c r="G223" s="39" t="s">
        <v>25</v>
      </c>
      <c r="H223" s="40"/>
      <c r="I223" s="19"/>
      <c r="J223" s="19"/>
      <c r="K223" s="19"/>
      <c r="L223" s="19"/>
    </row>
    <row r="224" spans="1:12" ht="13.5" x14ac:dyDescent="0.25">
      <c r="A224" s="19"/>
      <c r="B224" s="23"/>
      <c r="C224" s="23"/>
      <c r="D224" s="23"/>
      <c r="E224" s="38"/>
      <c r="F224" s="23"/>
      <c r="G224" s="23"/>
      <c r="H224" s="23"/>
      <c r="I224" s="19"/>
      <c r="J224" s="19"/>
      <c r="K224" s="19"/>
      <c r="L224" s="19"/>
    </row>
    <row r="225" spans="1:12" ht="13.5" x14ac:dyDescent="0.25">
      <c r="A225" s="19"/>
      <c r="B225" s="41"/>
      <c r="C225" s="41"/>
      <c r="D225" s="41"/>
      <c r="E225" s="38"/>
      <c r="F225" s="41"/>
      <c r="G225" s="41"/>
      <c r="H225" s="23"/>
      <c r="I225" s="19"/>
      <c r="J225" s="19"/>
      <c r="K225" s="19"/>
      <c r="L225" s="19"/>
    </row>
    <row r="226" spans="1:12" ht="13.5" x14ac:dyDescent="0.25">
      <c r="A226" s="19"/>
      <c r="B226" s="23" t="s">
        <v>26</v>
      </c>
      <c r="C226" s="23"/>
      <c r="D226" s="23"/>
      <c r="E226" s="38"/>
      <c r="F226" s="23" t="s">
        <v>27</v>
      </c>
      <c r="G226" s="42"/>
      <c r="H226" s="23"/>
      <c r="I226" s="19"/>
      <c r="J226" s="19"/>
      <c r="K226" s="19"/>
      <c r="L226" s="19"/>
    </row>
    <row r="227" spans="1:12" s="54" customFormat="1" ht="13.5" x14ac:dyDescent="0.25">
      <c r="A227" s="47"/>
      <c r="B227" s="62"/>
      <c r="C227" s="63"/>
      <c r="D227" s="64"/>
      <c r="E227" s="65"/>
      <c r="F227" s="55"/>
      <c r="G227" s="55"/>
      <c r="H227" s="56"/>
      <c r="I227" s="47"/>
      <c r="J227" s="47"/>
      <c r="K227" s="47"/>
      <c r="L227" s="47"/>
    </row>
    <row r="228" spans="1:12" s="54" customFormat="1" ht="13.5" x14ac:dyDescent="0.25">
      <c r="A228" s="47"/>
      <c r="B228" s="71"/>
      <c r="C228" s="1"/>
      <c r="D228" s="72"/>
      <c r="E228" s="2"/>
      <c r="F228" s="55"/>
      <c r="G228" s="55"/>
      <c r="H228" s="56"/>
      <c r="I228" s="47"/>
      <c r="J228" s="47"/>
      <c r="K228" s="47"/>
      <c r="L228" s="47"/>
    </row>
    <row r="229" spans="1:12" s="54" customFormat="1" ht="13.5" x14ac:dyDescent="0.25">
      <c r="A229" s="47"/>
      <c r="B229" s="71"/>
      <c r="C229" s="1"/>
      <c r="D229" s="72"/>
      <c r="E229" s="2"/>
      <c r="F229" s="55"/>
      <c r="G229" s="55"/>
      <c r="H229" s="56"/>
      <c r="I229" s="47"/>
      <c r="J229" s="47"/>
      <c r="K229" s="47"/>
      <c r="L229" s="47"/>
    </row>
    <row r="230" spans="1:12" s="54" customFormat="1" ht="13.5" x14ac:dyDescent="0.25">
      <c r="A230" s="47"/>
      <c r="B230" s="66"/>
      <c r="C230" s="1"/>
      <c r="D230" s="67"/>
      <c r="E230" s="2"/>
      <c r="F230" s="55"/>
      <c r="G230" s="55"/>
      <c r="H230" s="56"/>
      <c r="I230" s="47"/>
      <c r="J230" s="47"/>
      <c r="K230" s="47"/>
      <c r="L230" s="47"/>
    </row>
    <row r="231" spans="1:12" s="54" customFormat="1" ht="13.5" x14ac:dyDescent="0.25">
      <c r="A231" s="47"/>
      <c r="B231" s="66"/>
      <c r="C231" s="1"/>
      <c r="D231" s="67"/>
      <c r="E231" s="2"/>
      <c r="F231" s="55"/>
      <c r="G231" s="55"/>
      <c r="H231" s="56"/>
      <c r="I231" s="47"/>
      <c r="J231" s="47"/>
      <c r="K231" s="47"/>
      <c r="L231" s="47"/>
    </row>
    <row r="232" spans="1:12" s="54" customFormat="1" ht="13.5" x14ac:dyDescent="0.25">
      <c r="A232" s="47"/>
      <c r="B232" s="66"/>
      <c r="C232" s="1"/>
      <c r="D232" s="67"/>
      <c r="E232" s="2"/>
      <c r="F232" s="55"/>
      <c r="G232" s="55"/>
      <c r="H232" s="56"/>
      <c r="I232" s="47"/>
      <c r="J232" s="47"/>
      <c r="K232" s="47"/>
      <c r="L232" s="47"/>
    </row>
    <row r="233" spans="1:12" s="54" customFormat="1" ht="13.5" x14ac:dyDescent="0.25">
      <c r="A233" s="47"/>
      <c r="B233" s="66"/>
      <c r="C233" s="1"/>
      <c r="D233" s="67"/>
      <c r="E233" s="2"/>
      <c r="F233" s="55"/>
      <c r="G233" s="55"/>
      <c r="H233" s="56"/>
      <c r="I233" s="47"/>
      <c r="J233" s="47"/>
      <c r="K233" s="47"/>
      <c r="L233" s="47"/>
    </row>
    <row r="234" spans="1:12" s="54" customFormat="1" ht="13.5" x14ac:dyDescent="0.25">
      <c r="A234" s="47"/>
      <c r="B234" s="66"/>
      <c r="C234" s="1"/>
      <c r="D234" s="67"/>
      <c r="E234" s="2"/>
      <c r="F234" s="55"/>
      <c r="G234" s="55"/>
      <c r="H234" s="56"/>
      <c r="I234" s="47"/>
      <c r="J234" s="47"/>
      <c r="K234" s="47"/>
      <c r="L234" s="47"/>
    </row>
    <row r="235" spans="1:12" s="54" customFormat="1" ht="13.5" x14ac:dyDescent="0.25">
      <c r="A235" s="47"/>
      <c r="B235" s="66"/>
      <c r="C235" s="1"/>
      <c r="D235" s="67"/>
      <c r="E235" s="2"/>
      <c r="F235" s="69"/>
      <c r="G235" s="69"/>
      <c r="H235" s="56"/>
      <c r="I235" s="47"/>
      <c r="J235" s="47"/>
      <c r="K235" s="47"/>
      <c r="L235" s="47"/>
    </row>
    <row r="236" spans="1:12" s="54" customFormat="1" ht="13.5" x14ac:dyDescent="0.25">
      <c r="A236" s="47"/>
      <c r="B236" s="66"/>
      <c r="C236" s="1"/>
      <c r="D236" s="67"/>
      <c r="E236" s="2"/>
      <c r="F236" s="69"/>
      <c r="G236" s="69"/>
      <c r="H236" s="56"/>
      <c r="I236" s="47"/>
      <c r="J236" s="47"/>
      <c r="K236" s="47"/>
      <c r="L236" s="47"/>
    </row>
    <row r="237" spans="1:12" s="54" customFormat="1" ht="13.5" x14ac:dyDescent="0.25">
      <c r="A237" s="47"/>
      <c r="B237" s="66"/>
      <c r="C237" s="1"/>
      <c r="D237" s="67"/>
      <c r="E237" s="2"/>
      <c r="F237" s="69"/>
      <c r="G237" s="69"/>
      <c r="H237" s="56"/>
      <c r="I237" s="47"/>
      <c r="J237" s="47"/>
      <c r="K237" s="47"/>
      <c r="L237" s="47"/>
    </row>
    <row r="238" spans="1:12" s="54" customFormat="1" ht="13.5" x14ac:dyDescent="0.25">
      <c r="A238" s="47"/>
      <c r="B238" s="66"/>
      <c r="C238" s="1"/>
      <c r="D238" s="67"/>
      <c r="E238" s="2"/>
      <c r="F238" s="69"/>
      <c r="G238" s="69"/>
      <c r="H238" s="56"/>
      <c r="I238" s="47"/>
      <c r="J238" s="47"/>
      <c r="K238" s="47"/>
      <c r="L238" s="47"/>
    </row>
    <row r="239" spans="1:12" s="54" customFormat="1" ht="13.5" x14ac:dyDescent="0.25">
      <c r="A239" s="47"/>
      <c r="B239" s="66"/>
      <c r="C239" s="1"/>
      <c r="D239" s="67"/>
      <c r="E239" s="2"/>
      <c r="F239" s="69"/>
      <c r="G239" s="69"/>
      <c r="H239" s="56"/>
      <c r="I239" s="47"/>
      <c r="J239" s="47"/>
      <c r="K239" s="47"/>
      <c r="L239" s="47"/>
    </row>
    <row r="240" spans="1:12" s="54" customFormat="1" ht="13.5" x14ac:dyDescent="0.25">
      <c r="A240" s="47"/>
      <c r="B240" s="66"/>
      <c r="C240" s="46"/>
      <c r="D240" s="67"/>
      <c r="E240" s="2"/>
      <c r="F240" s="69"/>
      <c r="G240" s="69"/>
      <c r="H240" s="56"/>
      <c r="I240" s="47"/>
      <c r="J240" s="47"/>
      <c r="K240" s="47"/>
      <c r="L240" s="47"/>
    </row>
    <row r="241" spans="1:12" s="54" customFormat="1" ht="13.5" x14ac:dyDescent="0.25">
      <c r="A241" s="47"/>
      <c r="B241" s="66"/>
      <c r="C241" s="46"/>
      <c r="D241" s="67"/>
      <c r="E241" s="2"/>
      <c r="F241" s="69"/>
      <c r="G241" s="69"/>
      <c r="H241" s="56"/>
      <c r="I241" s="47"/>
      <c r="J241" s="47"/>
      <c r="K241" s="47"/>
      <c r="L241" s="47"/>
    </row>
    <row r="242" spans="1:12" s="54" customFormat="1" ht="13.5" x14ac:dyDescent="0.25">
      <c r="A242" s="47"/>
      <c r="B242" s="66"/>
      <c r="C242" s="1"/>
      <c r="D242" s="67"/>
      <c r="E242" s="2"/>
      <c r="F242" s="69"/>
      <c r="G242" s="69"/>
      <c r="H242" s="56"/>
      <c r="I242" s="47"/>
      <c r="J242" s="47"/>
      <c r="K242" s="47"/>
      <c r="L242" s="47"/>
    </row>
    <row r="243" spans="1:12" s="54" customFormat="1" ht="13.5" x14ac:dyDescent="0.25">
      <c r="A243" s="47"/>
      <c r="B243" s="66"/>
      <c r="C243" s="1"/>
      <c r="D243" s="67"/>
      <c r="E243" s="2"/>
      <c r="F243" s="69"/>
      <c r="G243" s="69"/>
      <c r="H243" s="56"/>
      <c r="I243" s="47"/>
      <c r="J243" s="47"/>
      <c r="K243" s="47"/>
      <c r="L243" s="47"/>
    </row>
    <row r="244" spans="1:12" s="54" customFormat="1" ht="13.5" x14ac:dyDescent="0.25">
      <c r="A244" s="47"/>
      <c r="B244" s="66"/>
      <c r="C244" s="1"/>
      <c r="D244" s="67"/>
      <c r="E244" s="2"/>
      <c r="F244" s="69"/>
      <c r="G244" s="69"/>
      <c r="H244" s="56"/>
      <c r="I244" s="47"/>
      <c r="J244" s="47"/>
      <c r="K244" s="47"/>
      <c r="L244" s="47"/>
    </row>
    <row r="245" spans="1:12" s="54" customFormat="1" ht="13.5" x14ac:dyDescent="0.25">
      <c r="A245" s="47"/>
      <c r="B245" s="66"/>
      <c r="C245" s="1"/>
      <c r="D245" s="67"/>
      <c r="E245" s="2"/>
      <c r="F245" s="55"/>
      <c r="G245" s="55"/>
      <c r="H245" s="56"/>
      <c r="I245" s="47"/>
      <c r="J245" s="47"/>
      <c r="K245" s="47"/>
      <c r="L245" s="47"/>
    </row>
    <row r="246" spans="1:12" s="54" customFormat="1" ht="13.5" x14ac:dyDescent="0.25">
      <c r="A246" s="47"/>
      <c r="B246" s="66"/>
      <c r="C246" s="46"/>
      <c r="D246" s="67"/>
      <c r="E246" s="2"/>
      <c r="F246" s="55"/>
      <c r="G246" s="55"/>
      <c r="H246" s="56"/>
      <c r="I246" s="47"/>
      <c r="J246" s="47"/>
      <c r="K246" s="47"/>
      <c r="L246" s="47"/>
    </row>
    <row r="247" spans="1:12" s="54" customFormat="1" ht="13.5" x14ac:dyDescent="0.25">
      <c r="A247" s="47"/>
      <c r="B247" s="66"/>
      <c r="C247" s="1"/>
      <c r="D247" s="67"/>
      <c r="E247" s="2"/>
      <c r="F247" s="55"/>
      <c r="G247" s="55"/>
      <c r="H247" s="56"/>
      <c r="I247" s="47"/>
      <c r="J247" s="47"/>
      <c r="K247" s="47"/>
      <c r="L247" s="47"/>
    </row>
    <row r="248" spans="1:12" s="54" customFormat="1" ht="14.25" thickBot="1" x14ac:dyDescent="0.3">
      <c r="A248" s="47"/>
      <c r="B248" s="10"/>
      <c r="C248" s="43"/>
      <c r="D248" s="11"/>
      <c r="E248" s="12"/>
      <c r="F248" s="55"/>
      <c r="G248" s="55"/>
      <c r="H248" s="56"/>
      <c r="I248" s="47"/>
      <c r="J248" s="47"/>
      <c r="K248" s="47"/>
      <c r="L248" s="47"/>
    </row>
    <row r="249" spans="1:12" ht="13.5" x14ac:dyDescent="0.25">
      <c r="A249" s="19"/>
      <c r="B249" s="33"/>
      <c r="C249" s="33"/>
      <c r="D249" s="33"/>
      <c r="E249" s="34"/>
      <c r="F249" s="35" t="s">
        <v>22</v>
      </c>
      <c r="G249" s="36" t="s">
        <v>23</v>
      </c>
      <c r="H249" s="37"/>
      <c r="I249" s="19"/>
      <c r="J249" s="19"/>
      <c r="K249" s="19"/>
      <c r="L249" s="19"/>
    </row>
    <row r="250" spans="1:12" ht="14.25" thickBot="1" x14ac:dyDescent="0.3">
      <c r="A250" s="19"/>
      <c r="B250" s="23"/>
      <c r="C250" s="23"/>
      <c r="D250" s="23"/>
      <c r="E250" s="38"/>
      <c r="F250" s="25" t="s">
        <v>24</v>
      </c>
      <c r="G250" s="39" t="s">
        <v>25</v>
      </c>
      <c r="H250" s="40"/>
      <c r="I250" s="19"/>
      <c r="J250" s="19"/>
      <c r="K250" s="19"/>
      <c r="L250" s="19"/>
    </row>
    <row r="251" spans="1:12" ht="13.5" x14ac:dyDescent="0.25">
      <c r="A251" s="19"/>
      <c r="B251" s="23"/>
      <c r="C251" s="23"/>
      <c r="D251" s="23"/>
      <c r="E251" s="38"/>
      <c r="F251" s="25" t="s">
        <v>32</v>
      </c>
      <c r="G251" s="39" t="s">
        <v>25</v>
      </c>
      <c r="H251" s="37"/>
      <c r="I251" s="19"/>
      <c r="J251" s="19"/>
      <c r="K251" s="19"/>
      <c r="L251" s="19"/>
    </row>
    <row r="252" spans="1:12" ht="14.25" thickBot="1" x14ac:dyDescent="0.3">
      <c r="A252" s="19"/>
      <c r="B252" s="23"/>
      <c r="C252" s="23"/>
      <c r="D252" s="23"/>
      <c r="E252" s="38"/>
      <c r="F252" s="25" t="s">
        <v>2</v>
      </c>
      <c r="G252" s="39" t="s">
        <v>25</v>
      </c>
      <c r="H252" s="40"/>
      <c r="I252" s="19"/>
      <c r="J252" s="19"/>
      <c r="K252" s="19"/>
      <c r="L252" s="19"/>
    </row>
    <row r="253" spans="1:12" ht="13.5" x14ac:dyDescent="0.25">
      <c r="A253" s="19"/>
      <c r="B253" s="23"/>
      <c r="C253" s="23"/>
      <c r="D253" s="23"/>
      <c r="E253" s="38"/>
      <c r="F253" s="23"/>
      <c r="G253" s="23"/>
      <c r="H253" s="23"/>
      <c r="I253" s="19"/>
      <c r="J253" s="19"/>
      <c r="K253" s="19"/>
      <c r="L253" s="19"/>
    </row>
    <row r="254" spans="1:12" ht="13.5" x14ac:dyDescent="0.25">
      <c r="A254" s="19"/>
      <c r="B254" s="41"/>
      <c r="C254" s="41"/>
      <c r="D254" s="41"/>
      <c r="E254" s="38"/>
      <c r="F254" s="41"/>
      <c r="G254" s="41"/>
      <c r="H254" s="23"/>
      <c r="I254" s="19"/>
      <c r="J254" s="19"/>
      <c r="K254" s="19"/>
      <c r="L254" s="19"/>
    </row>
    <row r="255" spans="1:12" ht="13.5" x14ac:dyDescent="0.25">
      <c r="A255" s="19"/>
      <c r="B255" s="23" t="s">
        <v>26</v>
      </c>
      <c r="C255" s="23"/>
      <c r="D255" s="23"/>
      <c r="E255" s="38"/>
      <c r="F255" s="23" t="s">
        <v>27</v>
      </c>
      <c r="G255" s="42"/>
      <c r="H255" s="23"/>
      <c r="I255" s="19"/>
      <c r="J255" s="19"/>
      <c r="K255" s="19"/>
      <c r="L255" s="19"/>
    </row>
  </sheetData>
  <mergeCells count="8">
    <mergeCell ref="B1:H1"/>
    <mergeCell ref="B2:H2"/>
    <mergeCell ref="B10:B11"/>
    <mergeCell ref="C10:C11"/>
    <mergeCell ref="D10:D11"/>
    <mergeCell ref="E10:E11"/>
    <mergeCell ref="F10:G10"/>
    <mergeCell ref="H10:H11"/>
  </mergeCells>
  <printOptions horizontalCentered="1"/>
  <pageMargins left="0.39370078740157483" right="0.39370078740157483" top="0.39370078740157483" bottom="0.59055118110236227" header="0" footer="0.39370078740157483"/>
  <pageSetup paperSize="5" scale="88" orientation="landscape" horizontalDpi="300" verticalDpi="300" r:id="rId1"/>
  <headerFooter alignWithMargins="0">
    <oddFooter>&amp;C&amp;7"Este programa es público, ajeno a cualquier partido político.  Queda prohibido el uso para fines distintos a los establecidos en el programa"Página &amp;P de &amp;N</oddFooter>
  </headerFooter>
  <rowBreaks count="1" manualBreakCount="1">
    <brk id="1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84AF7-53CA-4B8A-A318-E35C874DA061}">
  <sheetPr syncVertical="1" syncRef="A226" transitionEvaluation="1" transitionEntry="1">
    <pageSetUpPr fitToPage="1"/>
  </sheetPr>
  <dimension ref="A1:BG719"/>
  <sheetViews>
    <sheetView showGridLines="0" tabSelected="1" view="pageBreakPreview" topLeftCell="A226" zoomScaleSheetLayoutView="100" workbookViewId="0">
      <selection activeCell="B268" sqref="B268"/>
    </sheetView>
  </sheetViews>
  <sheetFormatPr baseColWidth="10" defaultColWidth="12" defaultRowHeight="12.75" x14ac:dyDescent="0.25"/>
  <cols>
    <col min="1" max="1" width="10.83203125" style="132" customWidth="1"/>
    <col min="2" max="2" width="42.83203125" style="132" customWidth="1"/>
    <col min="3" max="3" width="10.83203125" style="132" customWidth="1"/>
    <col min="4" max="6" width="14.83203125" style="132" customWidth="1"/>
    <col min="7" max="7" width="19.1640625" style="235" customWidth="1"/>
    <col min="8" max="8" width="7.1640625" style="235" customWidth="1"/>
    <col min="9" max="9" width="15.33203125" style="163" customWidth="1"/>
    <col min="10" max="16384" width="12" style="132"/>
  </cols>
  <sheetData>
    <row r="1" spans="1:59" x14ac:dyDescent="0.25">
      <c r="A1" s="127"/>
      <c r="B1" s="128"/>
      <c r="C1" s="128"/>
      <c r="D1" s="129"/>
      <c r="E1" s="129"/>
      <c r="F1" s="130"/>
    </row>
    <row r="2" spans="1:59" x14ac:dyDescent="0.25">
      <c r="A2" s="256" t="s">
        <v>1</v>
      </c>
      <c r="B2" s="257"/>
      <c r="C2" s="257"/>
      <c r="D2" s="257"/>
      <c r="E2" s="257"/>
      <c r="F2" s="258"/>
    </row>
    <row r="3" spans="1:59" x14ac:dyDescent="0.25">
      <c r="A3" s="256" t="s">
        <v>11</v>
      </c>
      <c r="B3" s="257"/>
      <c r="C3" s="257"/>
      <c r="D3" s="257"/>
      <c r="E3" s="257"/>
      <c r="F3" s="258"/>
    </row>
    <row r="4" spans="1:59" x14ac:dyDescent="0.25">
      <c r="A4" s="133"/>
      <c r="B4" s="257"/>
      <c r="C4" s="257"/>
      <c r="D4" s="257"/>
      <c r="E4" s="257"/>
      <c r="F4" s="258"/>
    </row>
    <row r="5" spans="1:59" x14ac:dyDescent="0.25">
      <c r="A5" s="134"/>
      <c r="B5" s="135"/>
      <c r="C5" s="135"/>
      <c r="D5" s="136"/>
      <c r="E5" s="136"/>
      <c r="F5" s="137"/>
      <c r="G5" s="236"/>
    </row>
    <row r="6" spans="1:59" ht="27.75" customHeight="1" x14ac:dyDescent="0.25">
      <c r="A6" s="138" t="s">
        <v>28</v>
      </c>
      <c r="B6" s="266" t="s">
        <v>348</v>
      </c>
      <c r="C6" s="266"/>
      <c r="D6" s="266"/>
      <c r="E6" s="266"/>
      <c r="F6" s="267"/>
    </row>
    <row r="7" spans="1:59" x14ac:dyDescent="0.25">
      <c r="A7" s="139" t="s">
        <v>29</v>
      </c>
      <c r="B7" s="107" t="s">
        <v>216</v>
      </c>
      <c r="C7" s="140"/>
      <c r="D7" s="259"/>
      <c r="E7" s="259"/>
      <c r="F7" s="260"/>
    </row>
    <row r="8" spans="1:59" ht="13.5" thickBot="1" x14ac:dyDescent="0.3">
      <c r="A8" s="141" t="s">
        <v>30</v>
      </c>
      <c r="B8" s="108" t="s">
        <v>325</v>
      </c>
      <c r="C8" s="142"/>
      <c r="D8" s="143"/>
      <c r="E8" s="144"/>
      <c r="F8" s="145"/>
    </row>
    <row r="9" spans="1:59" s="151" customFormat="1" ht="27" thickTop="1" thickBot="1" x14ac:dyDescent="0.3">
      <c r="A9" s="146" t="s">
        <v>4</v>
      </c>
      <c r="B9" s="147" t="s">
        <v>5</v>
      </c>
      <c r="C9" s="147" t="s">
        <v>6</v>
      </c>
      <c r="D9" s="148" t="s">
        <v>7</v>
      </c>
      <c r="E9" s="149" t="s">
        <v>200</v>
      </c>
      <c r="F9" s="150" t="s">
        <v>8</v>
      </c>
      <c r="G9" s="235"/>
      <c r="H9" s="235"/>
      <c r="I9" s="163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</row>
    <row r="10" spans="1:59" ht="13.5" thickTop="1" x14ac:dyDescent="0.25">
      <c r="A10" s="165">
        <v>1</v>
      </c>
      <c r="B10" s="166" t="s">
        <v>217</v>
      </c>
      <c r="C10" s="167"/>
      <c r="D10" s="168"/>
      <c r="E10" s="167"/>
      <c r="F10" s="169"/>
    </row>
    <row r="11" spans="1:59" x14ac:dyDescent="0.25">
      <c r="A11" s="170"/>
      <c r="B11" s="171" t="s">
        <v>113</v>
      </c>
      <c r="C11" s="121"/>
      <c r="D11" s="117"/>
      <c r="E11" s="121"/>
      <c r="F11" s="118"/>
    </row>
    <row r="12" spans="1:59" ht="76.5" x14ac:dyDescent="0.25">
      <c r="A12" s="172" t="s">
        <v>218</v>
      </c>
      <c r="B12" s="120" t="s">
        <v>219</v>
      </c>
      <c r="C12" s="121" t="s">
        <v>36</v>
      </c>
      <c r="D12" s="117">
        <v>1</v>
      </c>
      <c r="E12" s="173"/>
      <c r="F12" s="118">
        <f t="shared" ref="F12:F26" si="0">ROUND(D12*E12,2)</f>
        <v>0</v>
      </c>
    </row>
    <row r="13" spans="1:59" x14ac:dyDescent="0.25">
      <c r="A13" s="172"/>
      <c r="B13" s="120"/>
      <c r="C13" s="121"/>
      <c r="D13" s="117"/>
      <c r="E13" s="173"/>
      <c r="F13" s="118"/>
    </row>
    <row r="14" spans="1:59" ht="25.5" x14ac:dyDescent="0.25">
      <c r="A14" s="172" t="s">
        <v>220</v>
      </c>
      <c r="B14" s="120" t="s">
        <v>221</v>
      </c>
      <c r="C14" s="121" t="s">
        <v>36</v>
      </c>
      <c r="D14" s="117">
        <v>1</v>
      </c>
      <c r="E14" s="173"/>
      <c r="F14" s="118">
        <f t="shared" si="0"/>
        <v>0</v>
      </c>
    </row>
    <row r="15" spans="1:59" x14ac:dyDescent="0.25">
      <c r="A15" s="172"/>
      <c r="B15" s="120"/>
      <c r="C15" s="121"/>
      <c r="D15" s="117"/>
      <c r="E15" s="173"/>
      <c r="F15" s="118"/>
    </row>
    <row r="16" spans="1:59" ht="38.25" x14ac:dyDescent="0.25">
      <c r="A16" s="172" t="s">
        <v>222</v>
      </c>
      <c r="B16" s="120" t="s">
        <v>223</v>
      </c>
      <c r="C16" s="121" t="s">
        <v>224</v>
      </c>
      <c r="D16" s="117">
        <v>200</v>
      </c>
      <c r="E16" s="173"/>
      <c r="F16" s="118">
        <f t="shared" si="0"/>
        <v>0</v>
      </c>
    </row>
    <row r="17" spans="1:6" x14ac:dyDescent="0.25">
      <c r="A17" s="172"/>
      <c r="B17" s="120"/>
      <c r="C17" s="121"/>
      <c r="D17" s="117"/>
      <c r="E17" s="173"/>
      <c r="F17" s="118"/>
    </row>
    <row r="18" spans="1:6" ht="63.75" x14ac:dyDescent="0.25">
      <c r="A18" s="172" t="s">
        <v>225</v>
      </c>
      <c r="B18" s="120" t="s">
        <v>226</v>
      </c>
      <c r="C18" s="121" t="s">
        <v>36</v>
      </c>
      <c r="D18" s="117">
        <v>1</v>
      </c>
      <c r="E18" s="173"/>
      <c r="F18" s="118">
        <f t="shared" si="0"/>
        <v>0</v>
      </c>
    </row>
    <row r="19" spans="1:6" x14ac:dyDescent="0.25">
      <c r="A19" s="172"/>
      <c r="B19" s="120"/>
      <c r="C19" s="121"/>
      <c r="D19" s="117"/>
      <c r="E19" s="173"/>
      <c r="F19" s="118"/>
    </row>
    <row r="20" spans="1:6" ht="63.75" x14ac:dyDescent="0.25">
      <c r="A20" s="172" t="s">
        <v>227</v>
      </c>
      <c r="B20" s="120" t="s">
        <v>228</v>
      </c>
      <c r="C20" s="121" t="s">
        <v>36</v>
      </c>
      <c r="D20" s="117">
        <v>1</v>
      </c>
      <c r="E20" s="173"/>
      <c r="F20" s="118">
        <f t="shared" si="0"/>
        <v>0</v>
      </c>
    </row>
    <row r="21" spans="1:6" x14ac:dyDescent="0.25">
      <c r="A21" s="172"/>
      <c r="B21" s="120"/>
      <c r="C21" s="121"/>
      <c r="D21" s="117"/>
      <c r="E21" s="173"/>
      <c r="F21" s="118"/>
    </row>
    <row r="22" spans="1:6" ht="38.25" x14ac:dyDescent="0.25">
      <c r="A22" s="172" t="s">
        <v>229</v>
      </c>
      <c r="B22" s="120" t="s">
        <v>230</v>
      </c>
      <c r="C22" s="121" t="s">
        <v>36</v>
      </c>
      <c r="D22" s="117">
        <v>1</v>
      </c>
      <c r="E22" s="173"/>
      <c r="F22" s="118">
        <f t="shared" si="0"/>
        <v>0</v>
      </c>
    </row>
    <row r="23" spans="1:6" x14ac:dyDescent="0.25">
      <c r="A23" s="172"/>
      <c r="B23" s="120"/>
      <c r="C23" s="121"/>
      <c r="D23" s="117"/>
      <c r="E23" s="173"/>
      <c r="F23" s="118"/>
    </row>
    <row r="24" spans="1:6" ht="38.25" x14ac:dyDescent="0.25">
      <c r="A24" s="172" t="s">
        <v>231</v>
      </c>
      <c r="B24" s="120" t="s">
        <v>232</v>
      </c>
      <c r="C24" s="121" t="s">
        <v>36</v>
      </c>
      <c r="D24" s="117">
        <v>1</v>
      </c>
      <c r="E24" s="173"/>
      <c r="F24" s="118">
        <f t="shared" si="0"/>
        <v>0</v>
      </c>
    </row>
    <row r="25" spans="1:6" x14ac:dyDescent="0.25">
      <c r="A25" s="172"/>
      <c r="B25" s="120"/>
      <c r="C25" s="121"/>
      <c r="D25" s="117"/>
      <c r="E25" s="173"/>
      <c r="F25" s="118"/>
    </row>
    <row r="26" spans="1:6" ht="38.25" x14ac:dyDescent="0.25">
      <c r="A26" s="172" t="s">
        <v>233</v>
      </c>
      <c r="B26" s="120" t="s">
        <v>234</v>
      </c>
      <c r="C26" s="121" t="s">
        <v>36</v>
      </c>
      <c r="D26" s="117">
        <v>1</v>
      </c>
      <c r="E26" s="173"/>
      <c r="F26" s="118">
        <f t="shared" si="0"/>
        <v>0</v>
      </c>
    </row>
    <row r="27" spans="1:6" x14ac:dyDescent="0.25">
      <c r="A27" s="172"/>
      <c r="B27" s="120"/>
      <c r="C27" s="121"/>
      <c r="D27" s="117"/>
      <c r="E27" s="173"/>
      <c r="F27" s="118"/>
    </row>
    <row r="28" spans="1:6" x14ac:dyDescent="0.25">
      <c r="A28" s="172"/>
      <c r="B28" s="120"/>
      <c r="C28" s="121"/>
      <c r="D28" s="117"/>
      <c r="E28" s="114" t="s">
        <v>113</v>
      </c>
      <c r="F28" s="174">
        <f>SUM(F12:F26)</f>
        <v>0</v>
      </c>
    </row>
    <row r="29" spans="1:6" x14ac:dyDescent="0.25">
      <c r="A29" s="172"/>
      <c r="B29" s="171" t="s">
        <v>119</v>
      </c>
      <c r="C29" s="121"/>
      <c r="D29" s="117"/>
      <c r="E29" s="121"/>
      <c r="F29" s="118"/>
    </row>
    <row r="30" spans="1:6" ht="25.5" x14ac:dyDescent="0.25">
      <c r="A30" s="172" t="s">
        <v>329</v>
      </c>
      <c r="B30" s="120" t="s">
        <v>236</v>
      </c>
      <c r="C30" s="121" t="s">
        <v>237</v>
      </c>
      <c r="D30" s="117">
        <v>80</v>
      </c>
      <c r="E30" s="173"/>
      <c r="F30" s="118">
        <f t="shared" ref="F30:F32" si="1">ROUND(D30*E30,2)</f>
        <v>0</v>
      </c>
    </row>
    <row r="31" spans="1:6" x14ac:dyDescent="0.25">
      <c r="A31" s="172"/>
      <c r="B31" s="120"/>
      <c r="C31" s="121"/>
      <c r="D31" s="117"/>
      <c r="E31" s="173"/>
      <c r="F31" s="118"/>
    </row>
    <row r="32" spans="1:6" ht="38.25" x14ac:dyDescent="0.25">
      <c r="A32" s="172" t="s">
        <v>235</v>
      </c>
      <c r="B32" s="120" t="s">
        <v>238</v>
      </c>
      <c r="C32" s="121" t="s">
        <v>36</v>
      </c>
      <c r="D32" s="117">
        <v>1</v>
      </c>
      <c r="E32" s="173"/>
      <c r="F32" s="118">
        <f t="shared" si="1"/>
        <v>0</v>
      </c>
    </row>
    <row r="33" spans="1:9" x14ac:dyDescent="0.25">
      <c r="A33" s="172"/>
      <c r="B33" s="120"/>
      <c r="C33" s="121"/>
      <c r="D33" s="117"/>
      <c r="E33" s="173"/>
      <c r="F33" s="118"/>
    </row>
    <row r="34" spans="1:9" x14ac:dyDescent="0.25">
      <c r="A34" s="172"/>
      <c r="B34" s="120"/>
      <c r="C34" s="121"/>
      <c r="D34" s="228"/>
      <c r="E34" s="114" t="s">
        <v>119</v>
      </c>
      <c r="F34" s="174">
        <f>SUM(F30:F32)</f>
        <v>0</v>
      </c>
    </row>
    <row r="35" spans="1:9" x14ac:dyDescent="0.25">
      <c r="A35" s="175"/>
      <c r="B35" s="176"/>
      <c r="C35" s="176"/>
      <c r="D35" s="177"/>
      <c r="E35" s="178"/>
      <c r="F35" s="179"/>
    </row>
    <row r="36" spans="1:9" x14ac:dyDescent="0.25">
      <c r="A36" s="180">
        <v>2</v>
      </c>
      <c r="B36" s="181" t="s">
        <v>239</v>
      </c>
      <c r="C36" s="182"/>
      <c r="D36" s="183"/>
      <c r="E36" s="183"/>
      <c r="F36" s="184"/>
    </row>
    <row r="37" spans="1:9" x14ac:dyDescent="0.25">
      <c r="A37" s="180"/>
      <c r="B37" s="181" t="s">
        <v>113</v>
      </c>
      <c r="C37" s="182"/>
      <c r="D37" s="183"/>
      <c r="E37" s="183"/>
      <c r="F37" s="184"/>
    </row>
    <row r="38" spans="1:9" ht="89.25" x14ac:dyDescent="0.25">
      <c r="A38" s="110" t="s">
        <v>240</v>
      </c>
      <c r="B38" s="116" t="s">
        <v>241</v>
      </c>
      <c r="C38" s="182"/>
      <c r="D38" s="183"/>
      <c r="E38" s="183"/>
      <c r="F38" s="184"/>
    </row>
    <row r="39" spans="1:9" x14ac:dyDescent="0.25">
      <c r="A39" s="110" t="s">
        <v>242</v>
      </c>
      <c r="B39" s="116" t="s">
        <v>243</v>
      </c>
      <c r="C39" s="182" t="s">
        <v>39</v>
      </c>
      <c r="D39" s="183">
        <v>0.12</v>
      </c>
      <c r="E39" s="183"/>
      <c r="F39" s="184">
        <f t="shared" ref="F39" si="2">D39*E39</f>
        <v>0</v>
      </c>
      <c r="I39" s="237"/>
    </row>
    <row r="40" spans="1:9" x14ac:dyDescent="0.25">
      <c r="A40" s="110"/>
      <c r="B40" s="116"/>
      <c r="C40" s="182"/>
      <c r="D40" s="183"/>
      <c r="E40" s="183"/>
      <c r="F40" s="184"/>
      <c r="I40" s="237"/>
    </row>
    <row r="41" spans="1:9" ht="51" x14ac:dyDescent="0.25">
      <c r="A41" s="110" t="s">
        <v>244</v>
      </c>
      <c r="B41" s="116" t="s">
        <v>245</v>
      </c>
      <c r="C41" s="182"/>
      <c r="D41" s="183"/>
      <c r="E41" s="183"/>
      <c r="F41" s="184"/>
      <c r="I41" s="237"/>
    </row>
    <row r="42" spans="1:9" x14ac:dyDescent="0.25">
      <c r="A42" s="110" t="s">
        <v>58</v>
      </c>
      <c r="B42" s="116" t="s">
        <v>246</v>
      </c>
      <c r="C42" s="182" t="s">
        <v>38</v>
      </c>
      <c r="D42" s="183">
        <v>0.42</v>
      </c>
      <c r="E42" s="183"/>
      <c r="F42" s="184">
        <f t="shared" ref="F42:F43" si="3">D42*E42</f>
        <v>0</v>
      </c>
      <c r="I42" s="237"/>
    </row>
    <row r="43" spans="1:9" ht="25.5" x14ac:dyDescent="0.25">
      <c r="A43" s="110" t="s">
        <v>56</v>
      </c>
      <c r="B43" s="116" t="s">
        <v>247</v>
      </c>
      <c r="C43" s="182" t="s">
        <v>38</v>
      </c>
      <c r="D43" s="183">
        <v>2.7</v>
      </c>
      <c r="E43" s="183"/>
      <c r="F43" s="184">
        <f t="shared" si="3"/>
        <v>0</v>
      </c>
      <c r="I43" s="237"/>
    </row>
    <row r="44" spans="1:9" x14ac:dyDescent="0.25">
      <c r="A44" s="110"/>
      <c r="B44" s="116"/>
      <c r="C44" s="182"/>
      <c r="D44" s="183"/>
      <c r="E44" s="183"/>
      <c r="F44" s="184"/>
      <c r="I44" s="237"/>
    </row>
    <row r="45" spans="1:9" ht="38.25" x14ac:dyDescent="0.25">
      <c r="A45" s="110" t="s">
        <v>248</v>
      </c>
      <c r="B45" s="116" t="s">
        <v>249</v>
      </c>
      <c r="C45" s="182"/>
      <c r="D45" s="183"/>
      <c r="E45" s="183"/>
      <c r="F45" s="184"/>
      <c r="I45" s="237"/>
    </row>
    <row r="46" spans="1:9" x14ac:dyDescent="0.25">
      <c r="A46" s="110" t="s">
        <v>250</v>
      </c>
      <c r="B46" s="116" t="s">
        <v>251</v>
      </c>
      <c r="C46" s="182" t="s">
        <v>208</v>
      </c>
      <c r="D46" s="183">
        <v>15</v>
      </c>
      <c r="E46" s="183"/>
      <c r="F46" s="184">
        <f t="shared" ref="F46" si="4">D46*E46</f>
        <v>0</v>
      </c>
      <c r="I46" s="237"/>
    </row>
    <row r="47" spans="1:9" x14ac:dyDescent="0.25">
      <c r="A47" s="110"/>
      <c r="B47" s="116"/>
      <c r="C47" s="182"/>
      <c r="D47" s="183"/>
      <c r="E47" s="183"/>
      <c r="F47" s="184"/>
      <c r="I47" s="237"/>
    </row>
    <row r="48" spans="1:9" ht="25.5" x14ac:dyDescent="0.25">
      <c r="A48" s="110" t="s">
        <v>252</v>
      </c>
      <c r="B48" s="116" t="s">
        <v>253</v>
      </c>
      <c r="C48" s="182"/>
      <c r="D48" s="183"/>
      <c r="E48" s="183"/>
      <c r="F48" s="184"/>
      <c r="I48" s="237"/>
    </row>
    <row r="49" spans="1:9" x14ac:dyDescent="0.25">
      <c r="A49" s="110" t="s">
        <v>254</v>
      </c>
      <c r="B49" s="116" t="s">
        <v>255</v>
      </c>
      <c r="C49" s="182" t="s">
        <v>36</v>
      </c>
      <c r="D49" s="183">
        <v>8</v>
      </c>
      <c r="E49" s="183"/>
      <c r="F49" s="184">
        <f t="shared" ref="F49" si="5">D49*E49</f>
        <v>0</v>
      </c>
      <c r="I49" s="237"/>
    </row>
    <row r="50" spans="1:9" x14ac:dyDescent="0.25">
      <c r="A50" s="110"/>
      <c r="B50" s="185"/>
      <c r="C50" s="182"/>
      <c r="D50" s="183"/>
      <c r="E50" s="183"/>
      <c r="F50" s="184"/>
      <c r="I50" s="237"/>
    </row>
    <row r="51" spans="1:9" ht="25.5" x14ac:dyDescent="0.25">
      <c r="A51" s="110" t="s">
        <v>256</v>
      </c>
      <c r="B51" s="116" t="s">
        <v>257</v>
      </c>
      <c r="C51" s="182"/>
      <c r="D51" s="183"/>
      <c r="E51" s="183"/>
      <c r="F51" s="184"/>
      <c r="I51" s="237"/>
    </row>
    <row r="52" spans="1:9" x14ac:dyDescent="0.25">
      <c r="A52" s="110" t="s">
        <v>258</v>
      </c>
      <c r="B52" s="116" t="s">
        <v>259</v>
      </c>
      <c r="C52" s="182" t="s">
        <v>36</v>
      </c>
      <c r="D52" s="183">
        <v>16</v>
      </c>
      <c r="E52" s="183"/>
      <c r="F52" s="184">
        <f t="shared" ref="F52" si="6">D52*E52</f>
        <v>0</v>
      </c>
      <c r="I52" s="237"/>
    </row>
    <row r="53" spans="1:9" x14ac:dyDescent="0.25">
      <c r="A53" s="110"/>
      <c r="B53" s="185"/>
      <c r="C53" s="182"/>
      <c r="D53" s="183"/>
      <c r="E53" s="183"/>
      <c r="F53" s="184"/>
      <c r="I53" s="237"/>
    </row>
    <row r="54" spans="1:9" ht="38.25" x14ac:dyDescent="0.25">
      <c r="A54" s="110" t="s">
        <v>260</v>
      </c>
      <c r="B54" s="116" t="s">
        <v>261</v>
      </c>
      <c r="C54" s="182"/>
      <c r="D54" s="183"/>
      <c r="E54" s="183"/>
      <c r="F54" s="184"/>
      <c r="I54" s="237"/>
    </row>
    <row r="55" spans="1:9" x14ac:dyDescent="0.25">
      <c r="A55" s="110" t="s">
        <v>330</v>
      </c>
      <c r="B55" s="116" t="s">
        <v>262</v>
      </c>
      <c r="C55" s="182" t="s">
        <v>36</v>
      </c>
      <c r="D55" s="183">
        <v>1</v>
      </c>
      <c r="E55" s="183"/>
      <c r="F55" s="184">
        <f t="shared" ref="F55" si="7">D55*E55</f>
        <v>0</v>
      </c>
      <c r="I55" s="237"/>
    </row>
    <row r="56" spans="1:9" x14ac:dyDescent="0.25">
      <c r="A56" s="110"/>
      <c r="B56" s="185"/>
      <c r="C56" s="182"/>
      <c r="D56" s="183"/>
      <c r="E56" s="183"/>
      <c r="F56" s="184"/>
      <c r="I56" s="237"/>
    </row>
    <row r="57" spans="1:9" ht="63.75" x14ac:dyDescent="0.25">
      <c r="A57" s="110" t="s">
        <v>331</v>
      </c>
      <c r="B57" s="116" t="s">
        <v>263</v>
      </c>
      <c r="C57" s="182"/>
      <c r="D57" s="183"/>
      <c r="E57" s="183"/>
      <c r="F57" s="184"/>
      <c r="I57" s="237"/>
    </row>
    <row r="58" spans="1:9" ht="25.5" x14ac:dyDescent="0.25">
      <c r="A58" s="110" t="s">
        <v>332</v>
      </c>
      <c r="B58" s="116" t="s">
        <v>151</v>
      </c>
      <c r="C58" s="182" t="s">
        <v>36</v>
      </c>
      <c r="D58" s="183">
        <v>1</v>
      </c>
      <c r="E58" s="183"/>
      <c r="F58" s="184">
        <f t="shared" ref="F58" si="8">D58*E58</f>
        <v>0</v>
      </c>
      <c r="I58" s="237"/>
    </row>
    <row r="59" spans="1:9" x14ac:dyDescent="0.25">
      <c r="A59" s="110"/>
      <c r="B59" s="185"/>
      <c r="C59" s="182"/>
      <c r="D59" s="183"/>
      <c r="E59" s="183"/>
      <c r="F59" s="184"/>
      <c r="I59" s="237"/>
    </row>
    <row r="60" spans="1:9" ht="51" x14ac:dyDescent="0.25">
      <c r="A60" s="110" t="s">
        <v>264</v>
      </c>
      <c r="B60" s="116" t="s">
        <v>149</v>
      </c>
      <c r="C60" s="182"/>
      <c r="D60" s="183"/>
      <c r="E60" s="183"/>
      <c r="F60" s="184"/>
      <c r="I60" s="237"/>
    </row>
    <row r="61" spans="1:9" x14ac:dyDescent="0.25">
      <c r="A61" s="110" t="s">
        <v>265</v>
      </c>
      <c r="B61" s="116" t="s">
        <v>262</v>
      </c>
      <c r="C61" s="182" t="s">
        <v>36</v>
      </c>
      <c r="D61" s="183">
        <v>2</v>
      </c>
      <c r="E61" s="183"/>
      <c r="F61" s="184">
        <f t="shared" ref="F61" si="9">D61*E61</f>
        <v>0</v>
      </c>
      <c r="I61" s="237"/>
    </row>
    <row r="62" spans="1:9" x14ac:dyDescent="0.25">
      <c r="A62" s="110"/>
      <c r="B62" s="185"/>
      <c r="C62" s="182"/>
      <c r="D62" s="183"/>
      <c r="E62" s="183"/>
      <c r="F62" s="184"/>
      <c r="I62" s="237"/>
    </row>
    <row r="63" spans="1:9" ht="51" x14ac:dyDescent="0.25">
      <c r="A63" s="110" t="s">
        <v>333</v>
      </c>
      <c r="B63" s="116" t="s">
        <v>266</v>
      </c>
      <c r="C63" s="182"/>
      <c r="D63" s="183"/>
      <c r="E63" s="183"/>
      <c r="F63" s="184"/>
      <c r="I63" s="237"/>
    </row>
    <row r="64" spans="1:9" x14ac:dyDescent="0.25">
      <c r="A64" s="110" t="s">
        <v>334</v>
      </c>
      <c r="B64" s="116" t="s">
        <v>262</v>
      </c>
      <c r="C64" s="182" t="s">
        <v>36</v>
      </c>
      <c r="D64" s="183">
        <v>1</v>
      </c>
      <c r="E64" s="183"/>
      <c r="F64" s="184">
        <f t="shared" ref="F64" si="10">D64*E64</f>
        <v>0</v>
      </c>
      <c r="I64" s="237"/>
    </row>
    <row r="65" spans="1:9" x14ac:dyDescent="0.25">
      <c r="A65" s="110"/>
      <c r="B65" s="116"/>
      <c r="C65" s="182"/>
      <c r="D65" s="183"/>
      <c r="E65" s="183"/>
      <c r="F65" s="184"/>
      <c r="I65" s="237"/>
    </row>
    <row r="66" spans="1:9" x14ac:dyDescent="0.25">
      <c r="A66" s="110"/>
      <c r="B66" s="116"/>
      <c r="C66" s="182"/>
      <c r="D66" s="183"/>
      <c r="E66" s="114" t="s">
        <v>113</v>
      </c>
      <c r="F66" s="174">
        <f>SUM(F36:F65)</f>
        <v>0</v>
      </c>
      <c r="I66" s="237"/>
    </row>
    <row r="67" spans="1:9" x14ac:dyDescent="0.25">
      <c r="A67" s="110"/>
      <c r="B67" s="181" t="s">
        <v>119</v>
      </c>
      <c r="C67" s="182"/>
      <c r="D67" s="183"/>
      <c r="E67" s="114"/>
      <c r="F67" s="115"/>
      <c r="I67" s="237"/>
    </row>
    <row r="68" spans="1:9" ht="63.75" x14ac:dyDescent="0.25">
      <c r="A68" s="110" t="s">
        <v>267</v>
      </c>
      <c r="B68" s="116" t="s">
        <v>268</v>
      </c>
      <c r="C68" s="182"/>
      <c r="D68" s="183"/>
      <c r="E68" s="114"/>
      <c r="F68" s="115"/>
      <c r="I68" s="237"/>
    </row>
    <row r="69" spans="1:9" x14ac:dyDescent="0.25">
      <c r="A69" s="110"/>
      <c r="B69" s="116" t="s">
        <v>269</v>
      </c>
      <c r="C69" s="182"/>
      <c r="D69" s="183"/>
      <c r="E69" s="114"/>
      <c r="F69" s="115"/>
      <c r="I69" s="237"/>
    </row>
    <row r="70" spans="1:9" x14ac:dyDescent="0.25">
      <c r="A70" s="110" t="s">
        <v>270</v>
      </c>
      <c r="B70" s="116" t="s">
        <v>271</v>
      </c>
      <c r="C70" s="182" t="s">
        <v>208</v>
      </c>
      <c r="D70" s="183">
        <v>15</v>
      </c>
      <c r="E70" s="183"/>
      <c r="F70" s="184">
        <f t="shared" ref="F70" si="11">D70*E70</f>
        <v>0</v>
      </c>
      <c r="I70" s="237"/>
    </row>
    <row r="71" spans="1:9" x14ac:dyDescent="0.25">
      <c r="A71" s="110"/>
      <c r="B71" s="116" t="s">
        <v>272</v>
      </c>
      <c r="C71" s="182"/>
      <c r="D71" s="183"/>
      <c r="E71" s="114"/>
      <c r="F71" s="115"/>
      <c r="I71" s="237"/>
    </row>
    <row r="72" spans="1:9" x14ac:dyDescent="0.25">
      <c r="A72" s="110" t="s">
        <v>273</v>
      </c>
      <c r="B72" s="116" t="s">
        <v>271</v>
      </c>
      <c r="C72" s="182" t="s">
        <v>36</v>
      </c>
      <c r="D72" s="183">
        <v>3</v>
      </c>
      <c r="E72" s="183"/>
      <c r="F72" s="184">
        <f t="shared" ref="F72" si="12">D72*E72</f>
        <v>0</v>
      </c>
      <c r="I72" s="237"/>
    </row>
    <row r="73" spans="1:9" x14ac:dyDescent="0.25">
      <c r="A73" s="110"/>
      <c r="B73" s="116" t="s">
        <v>274</v>
      </c>
      <c r="C73" s="182"/>
      <c r="D73" s="183"/>
      <c r="E73" s="114"/>
      <c r="F73" s="115"/>
      <c r="I73" s="237"/>
    </row>
    <row r="74" spans="1:9" x14ac:dyDescent="0.25">
      <c r="A74" s="110" t="s">
        <v>275</v>
      </c>
      <c r="B74" s="116" t="s">
        <v>271</v>
      </c>
      <c r="C74" s="182" t="s">
        <v>36</v>
      </c>
      <c r="D74" s="183">
        <v>2</v>
      </c>
      <c r="E74" s="183"/>
      <c r="F74" s="184">
        <f t="shared" ref="F74" si="13">D74*E74</f>
        <v>0</v>
      </c>
      <c r="I74" s="237"/>
    </row>
    <row r="75" spans="1:9" x14ac:dyDescent="0.25">
      <c r="A75" s="110"/>
      <c r="B75" s="116" t="s">
        <v>276</v>
      </c>
      <c r="C75" s="182"/>
      <c r="D75" s="183"/>
      <c r="E75" s="114"/>
      <c r="F75" s="115"/>
      <c r="I75" s="237"/>
    </row>
    <row r="76" spans="1:9" x14ac:dyDescent="0.25">
      <c r="A76" s="110" t="s">
        <v>277</v>
      </c>
      <c r="B76" s="116" t="s">
        <v>271</v>
      </c>
      <c r="C76" s="182" t="s">
        <v>36</v>
      </c>
      <c r="D76" s="183">
        <v>1</v>
      </c>
      <c r="E76" s="183"/>
      <c r="F76" s="184">
        <f t="shared" ref="F76" si="14">D76*E76</f>
        <v>0</v>
      </c>
      <c r="I76" s="237"/>
    </row>
    <row r="77" spans="1:9" x14ac:dyDescent="0.25">
      <c r="A77" s="110"/>
      <c r="B77" s="116" t="s">
        <v>278</v>
      </c>
      <c r="C77" s="182"/>
      <c r="D77" s="183"/>
      <c r="E77" s="114"/>
      <c r="F77" s="115"/>
      <c r="I77" s="237"/>
    </row>
    <row r="78" spans="1:9" x14ac:dyDescent="0.25">
      <c r="A78" s="110" t="s">
        <v>279</v>
      </c>
      <c r="B78" s="116" t="s">
        <v>280</v>
      </c>
      <c r="C78" s="182" t="s">
        <v>36</v>
      </c>
      <c r="D78" s="183">
        <v>1</v>
      </c>
      <c r="E78" s="183"/>
      <c r="F78" s="184">
        <f t="shared" ref="F78" si="15">D78*E78</f>
        <v>0</v>
      </c>
      <c r="I78" s="237"/>
    </row>
    <row r="79" spans="1:9" x14ac:dyDescent="0.25">
      <c r="A79" s="110"/>
      <c r="B79" s="116" t="s">
        <v>281</v>
      </c>
      <c r="C79" s="182"/>
      <c r="D79" s="183"/>
      <c r="E79" s="114"/>
      <c r="F79" s="115"/>
      <c r="I79" s="237"/>
    </row>
    <row r="80" spans="1:9" x14ac:dyDescent="0.25">
      <c r="A80" s="110" t="s">
        <v>282</v>
      </c>
      <c r="B80" s="116" t="s">
        <v>271</v>
      </c>
      <c r="C80" s="182" t="s">
        <v>36</v>
      </c>
      <c r="D80" s="183">
        <v>1</v>
      </c>
      <c r="E80" s="183"/>
      <c r="F80" s="184">
        <f t="shared" ref="F80" si="16">D80*E80</f>
        <v>0</v>
      </c>
      <c r="I80" s="237"/>
    </row>
    <row r="81" spans="1:9" x14ac:dyDescent="0.25">
      <c r="A81" s="110"/>
      <c r="B81" s="116"/>
      <c r="C81" s="182"/>
      <c r="D81" s="183"/>
      <c r="E81" s="114"/>
      <c r="F81" s="115"/>
      <c r="I81" s="237"/>
    </row>
    <row r="82" spans="1:9" ht="25.5" x14ac:dyDescent="0.25">
      <c r="A82" s="110" t="s">
        <v>335</v>
      </c>
      <c r="B82" s="116" t="s">
        <v>283</v>
      </c>
      <c r="C82" s="182" t="s">
        <v>36</v>
      </c>
      <c r="D82" s="183">
        <v>1</v>
      </c>
      <c r="E82" s="183"/>
      <c r="F82" s="184">
        <f t="shared" ref="F82" si="17">D82*E82</f>
        <v>0</v>
      </c>
      <c r="I82" s="237"/>
    </row>
    <row r="83" spans="1:9" x14ac:dyDescent="0.25">
      <c r="A83" s="110"/>
      <c r="B83" s="116"/>
      <c r="C83" s="182"/>
      <c r="D83" s="183"/>
      <c r="E83" s="114"/>
      <c r="F83" s="115"/>
      <c r="I83" s="237"/>
    </row>
    <row r="84" spans="1:9" ht="89.25" x14ac:dyDescent="0.25">
      <c r="A84" s="110" t="s">
        <v>336</v>
      </c>
      <c r="B84" s="116" t="s">
        <v>284</v>
      </c>
      <c r="C84" s="182" t="s">
        <v>36</v>
      </c>
      <c r="D84" s="183">
        <v>1</v>
      </c>
      <c r="E84" s="183"/>
      <c r="F84" s="184">
        <f t="shared" ref="F84" si="18">D84*E84</f>
        <v>0</v>
      </c>
      <c r="I84" s="237"/>
    </row>
    <row r="85" spans="1:9" x14ac:dyDescent="0.25">
      <c r="A85" s="110"/>
      <c r="B85" s="116"/>
      <c r="C85" s="182"/>
      <c r="D85" s="183"/>
      <c r="E85" s="114"/>
      <c r="F85" s="115"/>
      <c r="I85" s="237"/>
    </row>
    <row r="86" spans="1:9" x14ac:dyDescent="0.25">
      <c r="A86" s="110" t="s">
        <v>337</v>
      </c>
      <c r="B86" s="116" t="s">
        <v>285</v>
      </c>
      <c r="C86" s="182"/>
      <c r="D86" s="183"/>
      <c r="E86" s="114"/>
      <c r="F86" s="115"/>
      <c r="I86" s="237"/>
    </row>
    <row r="87" spans="1:9" ht="25.5" x14ac:dyDescent="0.25">
      <c r="A87" s="110" t="s">
        <v>286</v>
      </c>
      <c r="B87" s="116" t="s">
        <v>287</v>
      </c>
      <c r="C87" s="182" t="s">
        <v>124</v>
      </c>
      <c r="D87" s="183">
        <v>39</v>
      </c>
      <c r="E87" s="183"/>
      <c r="F87" s="184">
        <f t="shared" ref="F87" si="19">D87*E87</f>
        <v>0</v>
      </c>
      <c r="I87" s="237"/>
    </row>
    <row r="88" spans="1:9" x14ac:dyDescent="0.25">
      <c r="A88" s="110"/>
      <c r="B88" s="116"/>
      <c r="C88" s="182"/>
      <c r="D88" s="183"/>
      <c r="E88" s="114"/>
      <c r="F88" s="115"/>
      <c r="I88" s="237"/>
    </row>
    <row r="89" spans="1:9" ht="25.5" x14ac:dyDescent="0.25">
      <c r="A89" s="110" t="s">
        <v>288</v>
      </c>
      <c r="B89" s="116" t="s">
        <v>289</v>
      </c>
      <c r="C89" s="182"/>
      <c r="D89" s="183"/>
      <c r="E89" s="183"/>
      <c r="F89" s="184"/>
      <c r="I89" s="237"/>
    </row>
    <row r="90" spans="1:9" x14ac:dyDescent="0.25">
      <c r="A90" s="110" t="s">
        <v>290</v>
      </c>
      <c r="B90" s="116" t="s">
        <v>271</v>
      </c>
      <c r="C90" s="182" t="s">
        <v>36</v>
      </c>
      <c r="D90" s="183">
        <v>1</v>
      </c>
      <c r="E90" s="183"/>
      <c r="F90" s="184">
        <f t="shared" ref="F90" si="20">D90*E90</f>
        <v>0</v>
      </c>
      <c r="I90" s="237"/>
    </row>
    <row r="91" spans="1:9" x14ac:dyDescent="0.25">
      <c r="A91" s="110"/>
      <c r="B91" s="116"/>
      <c r="C91" s="182"/>
      <c r="D91" s="183"/>
      <c r="E91" s="114"/>
      <c r="F91" s="115"/>
      <c r="I91" s="237"/>
    </row>
    <row r="92" spans="1:9" ht="51" x14ac:dyDescent="0.25">
      <c r="A92" s="110" t="s">
        <v>291</v>
      </c>
      <c r="B92" s="116" t="s">
        <v>292</v>
      </c>
      <c r="C92" s="182"/>
      <c r="D92" s="183"/>
      <c r="E92" s="183"/>
      <c r="F92" s="184"/>
      <c r="I92" s="237"/>
    </row>
    <row r="93" spans="1:9" ht="38.25" x14ac:dyDescent="0.25">
      <c r="A93" s="110" t="s">
        <v>293</v>
      </c>
      <c r="B93" s="116" t="s">
        <v>294</v>
      </c>
      <c r="C93" s="182" t="s">
        <v>36</v>
      </c>
      <c r="D93" s="183">
        <v>1</v>
      </c>
      <c r="E93" s="183"/>
      <c r="F93" s="184">
        <f t="shared" ref="F93" si="21">D93*E93</f>
        <v>0</v>
      </c>
      <c r="I93" s="237"/>
    </row>
    <row r="94" spans="1:9" x14ac:dyDescent="0.25">
      <c r="A94" s="110"/>
      <c r="B94" s="116"/>
      <c r="C94" s="182"/>
      <c r="D94" s="183"/>
      <c r="E94" s="114"/>
      <c r="F94" s="115"/>
      <c r="I94" s="237"/>
    </row>
    <row r="95" spans="1:9" ht="25.5" x14ac:dyDescent="0.25">
      <c r="A95" s="110" t="s">
        <v>295</v>
      </c>
      <c r="B95" s="116" t="s">
        <v>296</v>
      </c>
      <c r="C95" s="182"/>
      <c r="D95" s="183"/>
      <c r="E95" s="183"/>
      <c r="F95" s="184"/>
      <c r="I95" s="237"/>
    </row>
    <row r="96" spans="1:9" x14ac:dyDescent="0.25">
      <c r="A96" s="110" t="s">
        <v>297</v>
      </c>
      <c r="B96" s="116" t="s">
        <v>298</v>
      </c>
      <c r="C96" s="182" t="s">
        <v>36</v>
      </c>
      <c r="D96" s="183">
        <v>2</v>
      </c>
      <c r="E96" s="183"/>
      <c r="F96" s="184">
        <f t="shared" ref="F96" si="22">D96*E96</f>
        <v>0</v>
      </c>
      <c r="I96" s="237"/>
    </row>
    <row r="97" spans="1:9" x14ac:dyDescent="0.25">
      <c r="A97" s="110"/>
      <c r="B97" s="116"/>
      <c r="C97" s="182"/>
      <c r="D97" s="183"/>
      <c r="E97" s="114"/>
      <c r="F97" s="115"/>
      <c r="I97" s="237"/>
    </row>
    <row r="98" spans="1:9" ht="38.25" x14ac:dyDescent="0.25">
      <c r="A98" s="110" t="s">
        <v>338</v>
      </c>
      <c r="B98" s="116" t="s">
        <v>299</v>
      </c>
      <c r="C98" s="182"/>
      <c r="D98" s="183"/>
      <c r="E98" s="114"/>
      <c r="F98" s="115"/>
      <c r="I98" s="237"/>
    </row>
    <row r="99" spans="1:9" x14ac:dyDescent="0.25">
      <c r="A99" s="110" t="s">
        <v>340</v>
      </c>
      <c r="B99" s="116" t="s">
        <v>339</v>
      </c>
      <c r="C99" s="182" t="s">
        <v>36</v>
      </c>
      <c r="D99" s="183">
        <v>1</v>
      </c>
      <c r="E99" s="183"/>
      <c r="F99" s="184">
        <f t="shared" ref="F99" si="23">D99*E99</f>
        <v>0</v>
      </c>
      <c r="I99" s="237"/>
    </row>
    <row r="100" spans="1:9" x14ac:dyDescent="0.25">
      <c r="A100" s="110"/>
      <c r="B100" s="116"/>
      <c r="C100" s="182"/>
      <c r="D100" s="183"/>
      <c r="E100" s="114"/>
      <c r="F100" s="115"/>
      <c r="I100" s="237"/>
    </row>
    <row r="101" spans="1:9" x14ac:dyDescent="0.25">
      <c r="A101" s="110" t="s">
        <v>300</v>
      </c>
      <c r="B101" s="116" t="s">
        <v>301</v>
      </c>
      <c r="C101" s="182"/>
      <c r="D101" s="183"/>
      <c r="E101" s="183"/>
      <c r="F101" s="184"/>
      <c r="I101" s="237"/>
    </row>
    <row r="102" spans="1:9" x14ac:dyDescent="0.25">
      <c r="A102" s="110" t="s">
        <v>302</v>
      </c>
      <c r="B102" s="116" t="s">
        <v>298</v>
      </c>
      <c r="C102" s="182" t="s">
        <v>36</v>
      </c>
      <c r="D102" s="183">
        <v>12</v>
      </c>
      <c r="E102" s="183"/>
      <c r="F102" s="184">
        <f t="shared" ref="F102" si="24">D102*E102</f>
        <v>0</v>
      </c>
      <c r="I102" s="237"/>
    </row>
    <row r="103" spans="1:9" x14ac:dyDescent="0.25">
      <c r="A103" s="110"/>
      <c r="B103" s="116"/>
      <c r="C103" s="182"/>
      <c r="D103" s="183"/>
      <c r="E103" s="114"/>
      <c r="F103" s="115"/>
      <c r="I103" s="237"/>
    </row>
    <row r="104" spans="1:9" ht="38.25" x14ac:dyDescent="0.25">
      <c r="A104" s="110" t="s">
        <v>303</v>
      </c>
      <c r="B104" s="116" t="s">
        <v>304</v>
      </c>
      <c r="C104" s="182"/>
      <c r="D104" s="183"/>
      <c r="E104" s="183"/>
      <c r="F104" s="184"/>
      <c r="I104" s="237"/>
    </row>
    <row r="105" spans="1:9" x14ac:dyDescent="0.25">
      <c r="A105" s="110" t="s">
        <v>305</v>
      </c>
      <c r="B105" s="116" t="s">
        <v>306</v>
      </c>
      <c r="C105" s="182" t="s">
        <v>36</v>
      </c>
      <c r="D105" s="183">
        <v>52</v>
      </c>
      <c r="E105" s="183"/>
      <c r="F105" s="184">
        <f t="shared" ref="F105" si="25">D105*E105</f>
        <v>0</v>
      </c>
      <c r="I105" s="237"/>
    </row>
    <row r="106" spans="1:9" x14ac:dyDescent="0.25">
      <c r="A106" s="110"/>
      <c r="B106" s="116"/>
      <c r="C106" s="182"/>
      <c r="D106" s="183"/>
      <c r="E106" s="114"/>
      <c r="F106" s="115"/>
      <c r="I106" s="237"/>
    </row>
    <row r="107" spans="1:9" ht="63.75" x14ac:dyDescent="0.25">
      <c r="A107" s="110" t="s">
        <v>307</v>
      </c>
      <c r="B107" s="116" t="s">
        <v>308</v>
      </c>
      <c r="C107" s="182"/>
      <c r="D107" s="183"/>
      <c r="E107" s="183"/>
      <c r="F107" s="184"/>
      <c r="I107" s="237"/>
    </row>
    <row r="108" spans="1:9" ht="25.5" x14ac:dyDescent="0.25">
      <c r="A108" s="110" t="s">
        <v>51</v>
      </c>
      <c r="B108" s="116" t="s">
        <v>309</v>
      </c>
      <c r="C108" s="182" t="s">
        <v>124</v>
      </c>
      <c r="D108" s="183">
        <v>22.17</v>
      </c>
      <c r="E108" s="183"/>
      <c r="F108" s="184">
        <f t="shared" ref="F108" si="26">D108*E108</f>
        <v>0</v>
      </c>
      <c r="I108" s="237"/>
    </row>
    <row r="109" spans="1:9" x14ac:dyDescent="0.25">
      <c r="A109" s="110"/>
      <c r="B109" s="116"/>
      <c r="C109" s="182"/>
      <c r="D109" s="183"/>
      <c r="E109" s="114"/>
      <c r="F109" s="115"/>
      <c r="I109" s="237"/>
    </row>
    <row r="110" spans="1:9" ht="51" x14ac:dyDescent="0.25">
      <c r="A110" s="110" t="s">
        <v>310</v>
      </c>
      <c r="B110" s="116" t="s">
        <v>311</v>
      </c>
      <c r="C110" s="182"/>
      <c r="D110" s="183"/>
      <c r="E110" s="183"/>
      <c r="F110" s="184"/>
      <c r="I110" s="237"/>
    </row>
    <row r="111" spans="1:9" x14ac:dyDescent="0.25">
      <c r="A111" s="110" t="s">
        <v>312</v>
      </c>
      <c r="B111" s="116" t="s">
        <v>313</v>
      </c>
      <c r="C111" s="182" t="s">
        <v>36</v>
      </c>
      <c r="D111" s="183">
        <v>1</v>
      </c>
      <c r="E111" s="183"/>
      <c r="F111" s="184">
        <f t="shared" ref="F111" si="27">D111*E111</f>
        <v>0</v>
      </c>
      <c r="I111" s="237"/>
    </row>
    <row r="112" spans="1:9" x14ac:dyDescent="0.25">
      <c r="A112" s="110"/>
      <c r="B112" s="116"/>
      <c r="C112" s="182"/>
      <c r="D112" s="183"/>
      <c r="E112" s="114"/>
      <c r="F112" s="115"/>
      <c r="I112" s="237"/>
    </row>
    <row r="113" spans="1:9" ht="25.5" x14ac:dyDescent="0.25">
      <c r="A113" s="110" t="s">
        <v>341</v>
      </c>
      <c r="B113" s="116" t="s">
        <v>314</v>
      </c>
      <c r="C113" s="182" t="s">
        <v>36</v>
      </c>
      <c r="D113" s="183">
        <v>1</v>
      </c>
      <c r="E113" s="183"/>
      <c r="F113" s="184">
        <f t="shared" ref="F113" si="28">D113*E113</f>
        <v>0</v>
      </c>
      <c r="I113" s="237"/>
    </row>
    <row r="114" spans="1:9" x14ac:dyDescent="0.25">
      <c r="A114" s="110"/>
      <c r="B114" s="116"/>
      <c r="C114" s="182"/>
      <c r="D114" s="183"/>
      <c r="E114" s="114"/>
      <c r="F114" s="115"/>
      <c r="I114" s="237"/>
    </row>
    <row r="115" spans="1:9" ht="76.5" x14ac:dyDescent="0.25">
      <c r="A115" s="110" t="s">
        <v>315</v>
      </c>
      <c r="B115" s="116" t="s">
        <v>316</v>
      </c>
      <c r="C115" s="182"/>
      <c r="D115" s="183"/>
      <c r="E115" s="183"/>
      <c r="F115" s="184"/>
      <c r="I115" s="237"/>
    </row>
    <row r="116" spans="1:9" x14ac:dyDescent="0.25">
      <c r="A116" s="110" t="s">
        <v>55</v>
      </c>
      <c r="B116" s="116" t="s">
        <v>122</v>
      </c>
      <c r="C116" s="182" t="s">
        <v>39</v>
      </c>
      <c r="D116" s="183">
        <v>0.21</v>
      </c>
      <c r="E116" s="183"/>
      <c r="F116" s="184">
        <f t="shared" ref="F116" si="29">D116*E116</f>
        <v>0</v>
      </c>
      <c r="I116" s="237"/>
    </row>
    <row r="117" spans="1:9" x14ac:dyDescent="0.25">
      <c r="A117" s="110"/>
      <c r="B117" s="116"/>
      <c r="C117" s="182"/>
      <c r="D117" s="183"/>
      <c r="E117" s="114"/>
      <c r="F117" s="115"/>
      <c r="I117" s="237"/>
    </row>
    <row r="118" spans="1:9" x14ac:dyDescent="0.25">
      <c r="A118" s="110"/>
      <c r="B118" s="116"/>
      <c r="C118" s="182"/>
      <c r="D118" s="183"/>
      <c r="E118" s="114" t="s">
        <v>119</v>
      </c>
      <c r="F118" s="174">
        <f>SUM(F68:F116)</f>
        <v>0</v>
      </c>
      <c r="I118" s="237"/>
    </row>
    <row r="119" spans="1:9" x14ac:dyDescent="0.25">
      <c r="A119" s="180">
        <v>3</v>
      </c>
      <c r="B119" s="111" t="s">
        <v>201</v>
      </c>
      <c r="C119" s="112"/>
      <c r="D119" s="113"/>
      <c r="E119" s="114"/>
      <c r="F119" s="115"/>
      <c r="I119" s="237"/>
    </row>
    <row r="120" spans="1:9" x14ac:dyDescent="0.25">
      <c r="A120" s="110"/>
      <c r="B120" s="111" t="s">
        <v>113</v>
      </c>
      <c r="C120" s="112"/>
      <c r="D120" s="113"/>
      <c r="E120" s="114"/>
      <c r="F120" s="115"/>
      <c r="I120" s="237"/>
    </row>
    <row r="121" spans="1:9" x14ac:dyDescent="0.25">
      <c r="A121" s="110" t="s">
        <v>114</v>
      </c>
      <c r="B121" s="116" t="s">
        <v>115</v>
      </c>
      <c r="C121" s="112" t="s">
        <v>38</v>
      </c>
      <c r="D121" s="117">
        <v>300</v>
      </c>
      <c r="E121" s="186"/>
      <c r="F121" s="118">
        <f>D121*E121</f>
        <v>0</v>
      </c>
      <c r="I121" s="237"/>
    </row>
    <row r="122" spans="1:9" x14ac:dyDescent="0.25">
      <c r="A122" s="110"/>
      <c r="B122" s="116"/>
      <c r="C122" s="112"/>
      <c r="D122" s="117"/>
      <c r="E122" s="186"/>
      <c r="F122" s="118"/>
      <c r="I122" s="237"/>
    </row>
    <row r="123" spans="1:9" ht="89.25" x14ac:dyDescent="0.25">
      <c r="A123" s="110" t="s">
        <v>139</v>
      </c>
      <c r="B123" s="116" t="s">
        <v>147</v>
      </c>
      <c r="C123" s="112"/>
      <c r="D123" s="117"/>
      <c r="E123" s="117"/>
      <c r="F123" s="118"/>
      <c r="I123" s="237"/>
    </row>
    <row r="124" spans="1:9" ht="25.5" x14ac:dyDescent="0.25">
      <c r="A124" s="110" t="s">
        <v>140</v>
      </c>
      <c r="B124" s="116" t="s">
        <v>130</v>
      </c>
      <c r="C124" s="112" t="s">
        <v>39</v>
      </c>
      <c r="D124" s="117">
        <v>11.2</v>
      </c>
      <c r="E124" s="117"/>
      <c r="F124" s="118">
        <f>D124*E124</f>
        <v>0</v>
      </c>
      <c r="I124" s="237"/>
    </row>
    <row r="125" spans="1:9" x14ac:dyDescent="0.25">
      <c r="A125" s="110"/>
      <c r="B125" s="116"/>
      <c r="C125" s="112"/>
      <c r="D125" s="117"/>
      <c r="E125" s="117"/>
      <c r="F125" s="118"/>
      <c r="I125" s="237"/>
    </row>
    <row r="126" spans="1:9" ht="51" x14ac:dyDescent="0.25">
      <c r="A126" s="110" t="s">
        <v>116</v>
      </c>
      <c r="B126" s="116" t="s">
        <v>148</v>
      </c>
      <c r="C126" s="112"/>
      <c r="D126" s="117"/>
      <c r="E126" s="117"/>
      <c r="F126" s="118"/>
      <c r="I126" s="237"/>
    </row>
    <row r="127" spans="1:9" x14ac:dyDescent="0.25">
      <c r="A127" s="110" t="s">
        <v>125</v>
      </c>
      <c r="B127" s="116" t="s">
        <v>159</v>
      </c>
      <c r="C127" s="112" t="s">
        <v>38</v>
      </c>
      <c r="D127" s="117">
        <v>28</v>
      </c>
      <c r="E127" s="117"/>
      <c r="F127" s="118">
        <f>D127*E127</f>
        <v>0</v>
      </c>
      <c r="I127" s="237"/>
    </row>
    <row r="128" spans="1:9" x14ac:dyDescent="0.25">
      <c r="A128" s="110"/>
      <c r="B128" s="116"/>
      <c r="C128" s="112"/>
      <c r="D128" s="117"/>
      <c r="E128" s="117"/>
      <c r="F128" s="118"/>
      <c r="I128" s="237"/>
    </row>
    <row r="129" spans="1:9" ht="38.25" x14ac:dyDescent="0.25">
      <c r="A129" s="194" t="s">
        <v>342</v>
      </c>
      <c r="B129" s="116" t="s">
        <v>323</v>
      </c>
      <c r="C129" s="191" t="s">
        <v>118</v>
      </c>
      <c r="D129" s="113">
        <v>1</v>
      </c>
      <c r="E129" s="186"/>
      <c r="F129" s="193">
        <f>D129*E129</f>
        <v>0</v>
      </c>
      <c r="I129" s="237"/>
    </row>
    <row r="130" spans="1:9" x14ac:dyDescent="0.25">
      <c r="A130" s="194"/>
      <c r="B130" s="116"/>
      <c r="C130" s="191"/>
      <c r="D130" s="113"/>
      <c r="E130" s="186"/>
      <c r="F130" s="193"/>
      <c r="I130" s="237"/>
    </row>
    <row r="131" spans="1:9" x14ac:dyDescent="0.25">
      <c r="A131" s="110"/>
      <c r="B131" s="116"/>
      <c r="C131" s="112"/>
      <c r="D131" s="117"/>
      <c r="E131" s="187" t="s">
        <v>113</v>
      </c>
      <c r="F131" s="230">
        <f>SUM(F121:F129)</f>
        <v>0</v>
      </c>
      <c r="I131" s="237"/>
    </row>
    <row r="132" spans="1:9" x14ac:dyDescent="0.25">
      <c r="A132" s="110"/>
      <c r="B132" s="111" t="s">
        <v>119</v>
      </c>
      <c r="C132" s="112"/>
      <c r="D132" s="113"/>
      <c r="E132" s="114"/>
      <c r="F132" s="115"/>
      <c r="I132" s="237"/>
    </row>
    <row r="133" spans="1:9" ht="76.5" x14ac:dyDescent="0.25">
      <c r="A133" s="110" t="s">
        <v>120</v>
      </c>
      <c r="B133" s="116" t="s">
        <v>150</v>
      </c>
      <c r="C133" s="112"/>
      <c r="D133" s="117"/>
      <c r="E133" s="117"/>
      <c r="F133" s="118"/>
      <c r="I133" s="237"/>
    </row>
    <row r="134" spans="1:9" x14ac:dyDescent="0.25">
      <c r="A134" s="110" t="s">
        <v>126</v>
      </c>
      <c r="B134" s="116" t="s">
        <v>212</v>
      </c>
      <c r="C134" s="112" t="s">
        <v>39</v>
      </c>
      <c r="D134" s="117">
        <v>2.1</v>
      </c>
      <c r="E134" s="186"/>
      <c r="F134" s="118">
        <f>D134*E134</f>
        <v>0</v>
      </c>
      <c r="I134" s="237"/>
    </row>
    <row r="135" spans="1:9" x14ac:dyDescent="0.25">
      <c r="A135" s="110" t="s">
        <v>197</v>
      </c>
      <c r="B135" s="116" t="s">
        <v>198</v>
      </c>
      <c r="C135" s="112" t="s">
        <v>39</v>
      </c>
      <c r="D135" s="117">
        <v>11.2</v>
      </c>
      <c r="E135" s="117"/>
      <c r="F135" s="118">
        <f>D135*E135</f>
        <v>0</v>
      </c>
      <c r="I135" s="237"/>
    </row>
    <row r="136" spans="1:9" x14ac:dyDescent="0.25">
      <c r="A136" s="110"/>
      <c r="B136" s="116"/>
      <c r="C136" s="112"/>
      <c r="D136" s="117"/>
      <c r="E136" s="117"/>
      <c r="F136" s="118"/>
      <c r="I136" s="237"/>
    </row>
    <row r="137" spans="1:9" ht="63.75" x14ac:dyDescent="0.25">
      <c r="A137" s="110" t="s">
        <v>123</v>
      </c>
      <c r="B137" s="116" t="s">
        <v>127</v>
      </c>
      <c r="C137" s="112"/>
      <c r="D137" s="117"/>
      <c r="E137" s="117"/>
      <c r="F137" s="118"/>
      <c r="I137" s="237"/>
    </row>
    <row r="138" spans="1:9" x14ac:dyDescent="0.25">
      <c r="A138" s="110" t="s">
        <v>202</v>
      </c>
      <c r="B138" s="116" t="s">
        <v>203</v>
      </c>
      <c r="C138" s="112" t="s">
        <v>71</v>
      </c>
      <c r="D138" s="117">
        <v>70</v>
      </c>
      <c r="E138" s="117"/>
      <c r="F138" s="118">
        <f>D138*E138</f>
        <v>0</v>
      </c>
      <c r="I138" s="237"/>
    </row>
    <row r="139" spans="1:9" x14ac:dyDescent="0.25">
      <c r="A139" s="110"/>
      <c r="B139" s="116"/>
      <c r="C139" s="112"/>
      <c r="D139" s="117"/>
      <c r="E139" s="117"/>
      <c r="F139" s="118"/>
      <c r="I139" s="237"/>
    </row>
    <row r="140" spans="1:9" ht="25.5" x14ac:dyDescent="0.25">
      <c r="A140" s="188">
        <v>4120</v>
      </c>
      <c r="B140" s="116" t="s">
        <v>326</v>
      </c>
      <c r="C140" s="112"/>
      <c r="D140" s="117"/>
      <c r="E140" s="117"/>
      <c r="F140" s="118"/>
      <c r="I140" s="237"/>
    </row>
    <row r="141" spans="1:9" x14ac:dyDescent="0.25">
      <c r="A141" s="188"/>
      <c r="B141" s="116"/>
      <c r="C141" s="112"/>
      <c r="D141" s="117"/>
      <c r="E141" s="117"/>
      <c r="F141" s="118"/>
      <c r="I141" s="237"/>
    </row>
    <row r="142" spans="1:9" ht="51" x14ac:dyDescent="0.25">
      <c r="A142" s="170">
        <v>4120.05</v>
      </c>
      <c r="B142" s="120" t="s">
        <v>327</v>
      </c>
      <c r="C142" s="121" t="s">
        <v>36</v>
      </c>
      <c r="D142" s="117">
        <v>4</v>
      </c>
      <c r="E142" s="117"/>
      <c r="F142" s="118">
        <f>D142*E142</f>
        <v>0</v>
      </c>
      <c r="I142" s="237"/>
    </row>
    <row r="143" spans="1:9" ht="51" x14ac:dyDescent="0.25">
      <c r="A143" s="170">
        <v>4120.0200000000004</v>
      </c>
      <c r="B143" s="120" t="s">
        <v>328</v>
      </c>
      <c r="C143" s="121" t="s">
        <v>36</v>
      </c>
      <c r="D143" s="117">
        <v>28</v>
      </c>
      <c r="E143" s="117"/>
      <c r="F143" s="118">
        <f>D143*E143</f>
        <v>0</v>
      </c>
      <c r="I143" s="237"/>
    </row>
    <row r="144" spans="1:9" x14ac:dyDescent="0.25">
      <c r="A144" s="170"/>
      <c r="B144" s="120"/>
      <c r="C144" s="121"/>
      <c r="D144" s="117"/>
      <c r="E144" s="117"/>
      <c r="F144" s="118"/>
      <c r="I144" s="237"/>
    </row>
    <row r="145" spans="1:9" ht="38.25" x14ac:dyDescent="0.25">
      <c r="A145" s="170">
        <v>4120.0600000000004</v>
      </c>
      <c r="B145" s="120" t="s">
        <v>207</v>
      </c>
      <c r="C145" s="121" t="s">
        <v>208</v>
      </c>
      <c r="D145" s="117">
        <v>75</v>
      </c>
      <c r="E145" s="117"/>
      <c r="F145" s="118">
        <f>D145*E145</f>
        <v>0</v>
      </c>
      <c r="I145" s="237"/>
    </row>
    <row r="146" spans="1:9" x14ac:dyDescent="0.25">
      <c r="A146" s="110"/>
      <c r="B146" s="116"/>
      <c r="C146" s="112"/>
      <c r="D146" s="117"/>
      <c r="E146" s="117"/>
      <c r="F146" s="118"/>
      <c r="I146" s="237"/>
    </row>
    <row r="147" spans="1:9" ht="25.5" x14ac:dyDescent="0.25">
      <c r="A147" s="170">
        <v>4120.07</v>
      </c>
      <c r="B147" s="120" t="s">
        <v>209</v>
      </c>
      <c r="C147" s="121" t="s">
        <v>38</v>
      </c>
      <c r="D147" s="117">
        <v>140</v>
      </c>
      <c r="E147" s="117"/>
      <c r="F147" s="118">
        <f>D147*E147</f>
        <v>0</v>
      </c>
      <c r="I147" s="237"/>
    </row>
    <row r="148" spans="1:9" x14ac:dyDescent="0.25">
      <c r="A148" s="110"/>
      <c r="B148" s="116"/>
      <c r="C148" s="112"/>
      <c r="D148" s="117"/>
      <c r="E148" s="117"/>
      <c r="F148" s="118"/>
      <c r="I148" s="237"/>
    </row>
    <row r="149" spans="1:9" x14ac:dyDescent="0.25">
      <c r="A149" s="170" t="s">
        <v>343</v>
      </c>
      <c r="B149" s="120" t="s">
        <v>210</v>
      </c>
      <c r="C149" s="121" t="s">
        <v>36</v>
      </c>
      <c r="D149" s="117">
        <f>D143+D140</f>
        <v>28</v>
      </c>
      <c r="E149" s="117"/>
      <c r="F149" s="118">
        <f>D149*E149</f>
        <v>0</v>
      </c>
      <c r="I149" s="237"/>
    </row>
    <row r="150" spans="1:9" x14ac:dyDescent="0.25">
      <c r="A150" s="110"/>
      <c r="B150" s="116"/>
      <c r="C150" s="112"/>
      <c r="D150" s="117"/>
      <c r="E150" s="117"/>
      <c r="F150" s="118"/>
      <c r="I150" s="237"/>
    </row>
    <row r="151" spans="1:9" ht="25.5" x14ac:dyDescent="0.25">
      <c r="A151" s="170">
        <v>4122.0600000000004</v>
      </c>
      <c r="B151" s="120" t="s">
        <v>211</v>
      </c>
      <c r="C151" s="121" t="s">
        <v>208</v>
      </c>
      <c r="D151" s="117">
        <v>210</v>
      </c>
      <c r="E151" s="117"/>
      <c r="F151" s="118">
        <f>D151*E151</f>
        <v>0</v>
      </c>
      <c r="I151" s="237"/>
    </row>
    <row r="152" spans="1:9" x14ac:dyDescent="0.25">
      <c r="A152" s="110"/>
      <c r="B152" s="116"/>
      <c r="C152" s="112"/>
      <c r="D152" s="117"/>
      <c r="E152" s="117"/>
      <c r="F152" s="118"/>
      <c r="I152" s="237"/>
    </row>
    <row r="153" spans="1:9" ht="63.75" x14ac:dyDescent="0.25">
      <c r="A153" s="170" t="s">
        <v>204</v>
      </c>
      <c r="B153" s="120" t="s">
        <v>205</v>
      </c>
      <c r="C153" s="121" t="s">
        <v>36</v>
      </c>
      <c r="D153" s="117">
        <v>1</v>
      </c>
      <c r="E153" s="117"/>
      <c r="F153" s="118">
        <f>D153*E153</f>
        <v>0</v>
      </c>
      <c r="I153" s="237"/>
    </row>
    <row r="154" spans="1:9" x14ac:dyDescent="0.25">
      <c r="A154" s="110"/>
      <c r="B154" s="116"/>
      <c r="C154" s="112"/>
      <c r="D154" s="117"/>
      <c r="E154" s="117"/>
      <c r="F154" s="118"/>
      <c r="I154" s="237"/>
    </row>
    <row r="155" spans="1:9" x14ac:dyDescent="0.25">
      <c r="A155" s="110" t="s">
        <v>181</v>
      </c>
      <c r="B155" s="116" t="s">
        <v>182</v>
      </c>
      <c r="C155" s="112"/>
      <c r="D155" s="117"/>
      <c r="E155" s="117"/>
      <c r="F155" s="118"/>
      <c r="I155" s="237"/>
    </row>
    <row r="156" spans="1:9" ht="25.5" x14ac:dyDescent="0.25">
      <c r="A156" s="110" t="s">
        <v>183</v>
      </c>
      <c r="B156" s="116" t="s">
        <v>135</v>
      </c>
      <c r="C156" s="112" t="s">
        <v>38</v>
      </c>
      <c r="D156" s="117">
        <v>38.5</v>
      </c>
      <c r="E156" s="117"/>
      <c r="F156" s="118">
        <f>D156*E156</f>
        <v>0</v>
      </c>
      <c r="I156" s="237"/>
    </row>
    <row r="157" spans="1:9" ht="38.25" x14ac:dyDescent="0.25">
      <c r="A157" s="170" t="s">
        <v>128</v>
      </c>
      <c r="B157" s="120" t="s">
        <v>199</v>
      </c>
      <c r="C157" s="121" t="s">
        <v>39</v>
      </c>
      <c r="D157" s="117">
        <v>30</v>
      </c>
      <c r="E157" s="117"/>
      <c r="F157" s="118">
        <f>D157*E157</f>
        <v>0</v>
      </c>
      <c r="I157" s="237"/>
    </row>
    <row r="158" spans="1:9" x14ac:dyDescent="0.25">
      <c r="A158" s="189"/>
      <c r="B158" s="122"/>
      <c r="C158" s="123"/>
      <c r="D158" s="124"/>
      <c r="E158" s="124"/>
      <c r="F158" s="190"/>
      <c r="I158" s="237"/>
    </row>
    <row r="159" spans="1:9" ht="25.5" x14ac:dyDescent="0.25">
      <c r="A159" s="170" t="s">
        <v>344</v>
      </c>
      <c r="B159" s="120" t="s">
        <v>206</v>
      </c>
      <c r="C159" s="121" t="s">
        <v>38</v>
      </c>
      <c r="D159" s="117">
        <v>300</v>
      </c>
      <c r="E159" s="117"/>
      <c r="F159" s="118">
        <f>D159*E159</f>
        <v>0</v>
      </c>
      <c r="I159" s="237"/>
    </row>
    <row r="160" spans="1:9" x14ac:dyDescent="0.25">
      <c r="A160" s="170"/>
      <c r="B160" s="120"/>
      <c r="C160" s="121"/>
      <c r="D160" s="117"/>
      <c r="E160" s="117"/>
      <c r="F160" s="118"/>
      <c r="I160" s="237"/>
    </row>
    <row r="161" spans="1:9" x14ac:dyDescent="0.25">
      <c r="A161" s="110"/>
      <c r="B161" s="111"/>
      <c r="C161" s="112"/>
      <c r="D161" s="113"/>
      <c r="E161" s="125" t="s">
        <v>215</v>
      </c>
      <c r="F161" s="231">
        <f>SUM(F132:F159)</f>
        <v>0</v>
      </c>
      <c r="I161" s="237"/>
    </row>
    <row r="162" spans="1:9" x14ac:dyDescent="0.25">
      <c r="A162" s="110"/>
      <c r="B162" s="111"/>
      <c r="C162" s="112"/>
      <c r="D162" s="113"/>
      <c r="E162" s="125"/>
      <c r="F162" s="115"/>
      <c r="I162" s="237"/>
    </row>
    <row r="163" spans="1:9" x14ac:dyDescent="0.25">
      <c r="A163" s="180">
        <v>4</v>
      </c>
      <c r="B163" s="111" t="s">
        <v>129</v>
      </c>
      <c r="C163" s="191"/>
      <c r="D163" s="113"/>
      <c r="E163" s="192"/>
      <c r="F163" s="193"/>
      <c r="I163" s="237"/>
    </row>
    <row r="164" spans="1:9" x14ac:dyDescent="0.25">
      <c r="A164" s="110"/>
      <c r="B164" s="111" t="s">
        <v>113</v>
      </c>
      <c r="C164" s="191"/>
      <c r="D164" s="113"/>
      <c r="E164" s="192"/>
      <c r="F164" s="193"/>
      <c r="I164" s="237"/>
    </row>
    <row r="165" spans="1:9" ht="38.25" x14ac:dyDescent="0.25">
      <c r="A165" s="238" t="s">
        <v>345</v>
      </c>
      <c r="B165" s="116" t="s">
        <v>322</v>
      </c>
      <c r="C165" s="191" t="s">
        <v>118</v>
      </c>
      <c r="D165" s="113">
        <v>1</v>
      </c>
      <c r="E165" s="186"/>
      <c r="F165" s="193">
        <f>D165*E165</f>
        <v>0</v>
      </c>
      <c r="I165" s="237"/>
    </row>
    <row r="166" spans="1:9" x14ac:dyDescent="0.25">
      <c r="A166" s="194"/>
      <c r="B166" s="116"/>
      <c r="C166" s="191"/>
      <c r="D166" s="113"/>
      <c r="E166" s="186"/>
      <c r="F166" s="193"/>
      <c r="I166" s="237"/>
    </row>
    <row r="167" spans="1:9" x14ac:dyDescent="0.25">
      <c r="A167" s="194" t="s">
        <v>114</v>
      </c>
      <c r="B167" s="116" t="s">
        <v>317</v>
      </c>
      <c r="C167" s="191" t="s">
        <v>38</v>
      </c>
      <c r="D167" s="113">
        <v>10.24</v>
      </c>
      <c r="E167" s="186"/>
      <c r="F167" s="193">
        <f>D167*E167</f>
        <v>0</v>
      </c>
      <c r="I167" s="237"/>
    </row>
    <row r="168" spans="1:9" x14ac:dyDescent="0.25">
      <c r="A168" s="175"/>
      <c r="B168" s="176"/>
      <c r="C168" s="176"/>
      <c r="D168" s="177"/>
      <c r="E168" s="177"/>
      <c r="F168" s="179"/>
      <c r="I168" s="237"/>
    </row>
    <row r="169" spans="1:9" ht="89.25" x14ac:dyDescent="0.25">
      <c r="A169" s="194" t="s">
        <v>139</v>
      </c>
      <c r="B169" s="116" t="s">
        <v>147</v>
      </c>
      <c r="C169" s="191"/>
      <c r="D169" s="113"/>
      <c r="E169" s="186"/>
      <c r="F169" s="193"/>
      <c r="I169" s="237"/>
    </row>
    <row r="170" spans="1:9" ht="25.5" x14ac:dyDescent="0.25">
      <c r="A170" s="194" t="s">
        <v>140</v>
      </c>
      <c r="B170" s="116" t="s">
        <v>130</v>
      </c>
      <c r="C170" s="191" t="s">
        <v>39</v>
      </c>
      <c r="D170" s="113">
        <v>3.14</v>
      </c>
      <c r="E170" s="186"/>
      <c r="F170" s="193">
        <f>D170*E170</f>
        <v>0</v>
      </c>
      <c r="I170" s="237"/>
    </row>
    <row r="171" spans="1:9" x14ac:dyDescent="0.25">
      <c r="A171" s="194"/>
      <c r="B171" s="116"/>
      <c r="C171" s="191"/>
      <c r="D171" s="113"/>
      <c r="E171" s="186"/>
      <c r="F171" s="193"/>
      <c r="I171" s="237"/>
    </row>
    <row r="172" spans="1:9" ht="76.5" x14ac:dyDescent="0.25">
      <c r="A172" s="194" t="s">
        <v>141</v>
      </c>
      <c r="B172" s="116" t="s">
        <v>152</v>
      </c>
      <c r="C172" s="191"/>
      <c r="D172" s="113"/>
      <c r="E172" s="186"/>
      <c r="F172" s="193"/>
      <c r="I172" s="237"/>
    </row>
    <row r="173" spans="1:9" x14ac:dyDescent="0.25">
      <c r="A173" s="194" t="s">
        <v>142</v>
      </c>
      <c r="B173" s="116" t="s">
        <v>143</v>
      </c>
      <c r="C173" s="191" t="s">
        <v>39</v>
      </c>
      <c r="D173" s="113">
        <v>0.42</v>
      </c>
      <c r="E173" s="186"/>
      <c r="F173" s="193">
        <f>D173*E173</f>
        <v>0</v>
      </c>
      <c r="I173" s="237"/>
    </row>
    <row r="174" spans="1:9" x14ac:dyDescent="0.25">
      <c r="A174" s="194"/>
      <c r="B174" s="116"/>
      <c r="C174" s="191"/>
      <c r="D174" s="113"/>
      <c r="E174" s="186"/>
      <c r="F174" s="193"/>
      <c r="I174" s="237"/>
    </row>
    <row r="175" spans="1:9" ht="102" x14ac:dyDescent="0.25">
      <c r="A175" s="194" t="s">
        <v>318</v>
      </c>
      <c r="B175" s="116" t="s">
        <v>319</v>
      </c>
      <c r="C175" s="191"/>
      <c r="D175" s="113"/>
      <c r="E175" s="186"/>
      <c r="F175" s="193"/>
      <c r="I175" s="237"/>
    </row>
    <row r="176" spans="1:9" ht="25.5" x14ac:dyDescent="0.25">
      <c r="A176" s="194" t="s">
        <v>320</v>
      </c>
      <c r="B176" s="116" t="s">
        <v>321</v>
      </c>
      <c r="C176" s="191" t="s">
        <v>39</v>
      </c>
      <c r="D176" s="113">
        <v>1.62</v>
      </c>
      <c r="E176" s="186"/>
      <c r="F176" s="193">
        <f>D176*E176</f>
        <v>0</v>
      </c>
      <c r="I176" s="237"/>
    </row>
    <row r="177" spans="1:9" x14ac:dyDescent="0.25">
      <c r="A177" s="194"/>
      <c r="B177" s="116"/>
      <c r="C177" s="191"/>
      <c r="D177" s="113"/>
      <c r="E177" s="186"/>
      <c r="F177" s="193"/>
      <c r="I177" s="237"/>
    </row>
    <row r="178" spans="1:9" ht="25.5" x14ac:dyDescent="0.25">
      <c r="A178" s="194" t="s">
        <v>144</v>
      </c>
      <c r="B178" s="116" t="s">
        <v>153</v>
      </c>
      <c r="C178" s="191"/>
      <c r="D178" s="113"/>
      <c r="E178" s="186"/>
      <c r="F178" s="193"/>
      <c r="I178" s="237"/>
    </row>
    <row r="179" spans="1:9" ht="25.5" x14ac:dyDescent="0.25">
      <c r="A179" s="194" t="s">
        <v>145</v>
      </c>
      <c r="B179" s="116" t="s">
        <v>154</v>
      </c>
      <c r="C179" s="191" t="s">
        <v>39</v>
      </c>
      <c r="D179" s="113">
        <v>0.91</v>
      </c>
      <c r="E179" s="186"/>
      <c r="F179" s="193">
        <f>D179*E179</f>
        <v>0</v>
      </c>
      <c r="I179" s="237"/>
    </row>
    <row r="180" spans="1:9" x14ac:dyDescent="0.25">
      <c r="A180" s="194"/>
      <c r="B180" s="116"/>
      <c r="C180" s="191"/>
      <c r="D180" s="113"/>
      <c r="E180" s="186"/>
      <c r="F180" s="193"/>
      <c r="I180" s="237"/>
    </row>
    <row r="181" spans="1:9" ht="76.5" x14ac:dyDescent="0.25">
      <c r="A181" s="195" t="s">
        <v>155</v>
      </c>
      <c r="B181" s="120" t="s">
        <v>156</v>
      </c>
      <c r="C181" s="196"/>
      <c r="D181" s="117"/>
      <c r="E181" s="186"/>
      <c r="F181" s="193"/>
      <c r="I181" s="237"/>
    </row>
    <row r="182" spans="1:9" x14ac:dyDescent="0.25">
      <c r="A182" s="195" t="s">
        <v>157</v>
      </c>
      <c r="B182" s="120" t="s">
        <v>158</v>
      </c>
      <c r="C182" s="196" t="s">
        <v>38</v>
      </c>
      <c r="D182" s="117">
        <v>9.9</v>
      </c>
      <c r="E182" s="186"/>
      <c r="F182" s="193">
        <f>D182*E182</f>
        <v>0</v>
      </c>
      <c r="I182" s="237"/>
    </row>
    <row r="183" spans="1:9" x14ac:dyDescent="0.25">
      <c r="A183" s="194"/>
      <c r="B183" s="116"/>
      <c r="C183" s="191"/>
      <c r="D183" s="113"/>
      <c r="E183" s="186"/>
      <c r="F183" s="193"/>
      <c r="I183" s="237"/>
    </row>
    <row r="184" spans="1:9" ht="51" x14ac:dyDescent="0.25">
      <c r="A184" s="194" t="s">
        <v>116</v>
      </c>
      <c r="B184" s="116" t="s">
        <v>148</v>
      </c>
      <c r="C184" s="191"/>
      <c r="D184" s="113"/>
      <c r="E184" s="186"/>
      <c r="F184" s="193"/>
      <c r="I184" s="237"/>
    </row>
    <row r="185" spans="1:9" x14ac:dyDescent="0.25">
      <c r="A185" s="197" t="s">
        <v>125</v>
      </c>
      <c r="B185" s="198" t="s">
        <v>159</v>
      </c>
      <c r="C185" s="199" t="s">
        <v>38</v>
      </c>
      <c r="D185" s="200">
        <v>2.64</v>
      </c>
      <c r="E185" s="201"/>
      <c r="F185" s="202">
        <f>D185*E185</f>
        <v>0</v>
      </c>
      <c r="I185" s="237"/>
    </row>
    <row r="186" spans="1:9" ht="25.5" x14ac:dyDescent="0.25">
      <c r="A186" s="194" t="s">
        <v>117</v>
      </c>
      <c r="B186" s="116" t="s">
        <v>160</v>
      </c>
      <c r="C186" s="191" t="s">
        <v>38</v>
      </c>
      <c r="D186" s="113">
        <v>6.63</v>
      </c>
      <c r="E186" s="186"/>
      <c r="F186" s="193">
        <f>D186*E186</f>
        <v>0</v>
      </c>
      <c r="I186" s="237"/>
    </row>
    <row r="187" spans="1:9" x14ac:dyDescent="0.25">
      <c r="A187" s="194"/>
      <c r="B187" s="116"/>
      <c r="C187" s="191"/>
      <c r="D187" s="113"/>
      <c r="E187" s="186"/>
      <c r="F187" s="193"/>
      <c r="I187" s="237"/>
    </row>
    <row r="188" spans="1:9" ht="25.5" x14ac:dyDescent="0.25">
      <c r="A188" s="194" t="s">
        <v>161</v>
      </c>
      <c r="B188" s="116" t="s">
        <v>162</v>
      </c>
      <c r="C188" s="191"/>
      <c r="D188" s="113"/>
      <c r="E188" s="186"/>
      <c r="F188" s="193"/>
      <c r="I188" s="237"/>
    </row>
    <row r="189" spans="1:9" ht="25.5" x14ac:dyDescent="0.25">
      <c r="A189" s="194" t="s">
        <v>163</v>
      </c>
      <c r="B189" s="116" t="s">
        <v>132</v>
      </c>
      <c r="C189" s="191" t="s">
        <v>38</v>
      </c>
      <c r="D189" s="113">
        <v>5.25</v>
      </c>
      <c r="E189" s="186"/>
      <c r="F189" s="193">
        <f>D189*E189</f>
        <v>0</v>
      </c>
      <c r="I189" s="237"/>
    </row>
    <row r="190" spans="1:9" x14ac:dyDescent="0.25">
      <c r="A190" s="194"/>
      <c r="B190" s="116"/>
      <c r="C190" s="191"/>
      <c r="D190" s="113"/>
      <c r="E190" s="186"/>
      <c r="F190" s="193"/>
      <c r="I190" s="237"/>
    </row>
    <row r="191" spans="1:9" x14ac:dyDescent="0.25">
      <c r="A191" s="194"/>
      <c r="B191" s="116"/>
      <c r="C191" s="191"/>
      <c r="D191" s="113"/>
      <c r="E191" s="187" t="s">
        <v>113</v>
      </c>
      <c r="F191" s="230">
        <f>SUM(F165:F189)</f>
        <v>0</v>
      </c>
      <c r="I191" s="237"/>
    </row>
    <row r="192" spans="1:9" x14ac:dyDescent="0.25">
      <c r="A192" s="194"/>
      <c r="B192" s="111" t="s">
        <v>119</v>
      </c>
      <c r="C192" s="191"/>
      <c r="D192" s="113"/>
      <c r="E192" s="192"/>
      <c r="F192" s="193"/>
      <c r="I192" s="237"/>
    </row>
    <row r="193" spans="1:9" ht="76.5" x14ac:dyDescent="0.25">
      <c r="A193" s="194" t="s">
        <v>120</v>
      </c>
      <c r="B193" s="116" t="s">
        <v>150</v>
      </c>
      <c r="C193" s="191"/>
      <c r="D193" s="113"/>
      <c r="E193" s="192"/>
      <c r="F193" s="193"/>
      <c r="I193" s="237"/>
    </row>
    <row r="194" spans="1:9" x14ac:dyDescent="0.25">
      <c r="A194" s="194" t="s">
        <v>121</v>
      </c>
      <c r="B194" s="116" t="s">
        <v>122</v>
      </c>
      <c r="C194" s="191" t="s">
        <v>39</v>
      </c>
      <c r="D194" s="113">
        <v>0.77</v>
      </c>
      <c r="E194" s="186"/>
      <c r="F194" s="193">
        <f>D194*E194</f>
        <v>0</v>
      </c>
      <c r="I194" s="237"/>
    </row>
    <row r="195" spans="1:9" x14ac:dyDescent="0.25">
      <c r="A195" s="194"/>
      <c r="B195" s="116"/>
      <c r="C195" s="191"/>
      <c r="D195" s="113"/>
      <c r="E195" s="186"/>
      <c r="F195" s="193"/>
      <c r="I195" s="237"/>
    </row>
    <row r="196" spans="1:9" ht="63.75" x14ac:dyDescent="0.25">
      <c r="A196" s="194" t="s">
        <v>123</v>
      </c>
      <c r="B196" s="116" t="s">
        <v>127</v>
      </c>
      <c r="C196" s="191"/>
      <c r="D196" s="113"/>
      <c r="E196" s="186"/>
      <c r="F196" s="193"/>
      <c r="I196" s="237"/>
    </row>
    <row r="197" spans="1:9" ht="25.5" x14ac:dyDescent="0.25">
      <c r="A197" s="194" t="s">
        <v>133</v>
      </c>
      <c r="B197" s="116" t="s">
        <v>134</v>
      </c>
      <c r="C197" s="191" t="s">
        <v>124</v>
      </c>
      <c r="D197" s="113">
        <v>33.450000000000003</v>
      </c>
      <c r="E197" s="186"/>
      <c r="F197" s="193">
        <f>D197*E197</f>
        <v>0</v>
      </c>
      <c r="I197" s="237"/>
    </row>
    <row r="198" spans="1:9" x14ac:dyDescent="0.25">
      <c r="A198" s="195" t="s">
        <v>164</v>
      </c>
      <c r="B198" s="120" t="s">
        <v>165</v>
      </c>
      <c r="C198" s="196" t="s">
        <v>71</v>
      </c>
      <c r="D198" s="117">
        <v>13.2</v>
      </c>
      <c r="E198" s="186"/>
      <c r="F198" s="193">
        <f>D198*E198</f>
        <v>0</v>
      </c>
      <c r="I198" s="237"/>
    </row>
    <row r="199" spans="1:9" x14ac:dyDescent="0.25">
      <c r="A199" s="203"/>
      <c r="B199" s="204"/>
      <c r="C199" s="204"/>
      <c r="D199" s="205"/>
      <c r="E199" s="205"/>
      <c r="F199" s="206"/>
      <c r="I199" s="237"/>
    </row>
    <row r="200" spans="1:9" ht="89.25" x14ac:dyDescent="0.25">
      <c r="A200" s="194" t="s">
        <v>166</v>
      </c>
      <c r="B200" s="116" t="s">
        <v>167</v>
      </c>
      <c r="C200" s="191"/>
      <c r="D200" s="113"/>
      <c r="E200" s="186"/>
      <c r="F200" s="193"/>
      <c r="I200" s="237"/>
    </row>
    <row r="201" spans="1:9" ht="25.5" x14ac:dyDescent="0.25">
      <c r="A201" s="194" t="s">
        <v>168</v>
      </c>
      <c r="B201" s="116" t="s">
        <v>131</v>
      </c>
      <c r="C201" s="191" t="s">
        <v>38</v>
      </c>
      <c r="D201" s="113">
        <v>26.4</v>
      </c>
      <c r="E201" s="186"/>
      <c r="F201" s="193">
        <f>D201*E201</f>
        <v>0</v>
      </c>
      <c r="I201" s="237"/>
    </row>
    <row r="202" spans="1:9" x14ac:dyDescent="0.25">
      <c r="A202" s="194"/>
      <c r="B202" s="116"/>
      <c r="C202" s="191"/>
      <c r="D202" s="113"/>
      <c r="E202" s="186"/>
      <c r="F202" s="193"/>
      <c r="I202" s="237"/>
    </row>
    <row r="203" spans="1:9" ht="63.75" x14ac:dyDescent="0.25">
      <c r="A203" s="194" t="s">
        <v>169</v>
      </c>
      <c r="B203" s="116" t="s">
        <v>170</v>
      </c>
      <c r="C203" s="191"/>
      <c r="D203" s="113"/>
      <c r="E203" s="186"/>
      <c r="F203" s="193"/>
      <c r="I203" s="237"/>
    </row>
    <row r="204" spans="1:9" ht="25.5" x14ac:dyDescent="0.25">
      <c r="A204" s="194" t="s">
        <v>171</v>
      </c>
      <c r="B204" s="116" t="s">
        <v>172</v>
      </c>
      <c r="C204" s="191" t="s">
        <v>38</v>
      </c>
      <c r="D204" s="113">
        <v>1.76</v>
      </c>
      <c r="E204" s="186"/>
      <c r="F204" s="193">
        <f>D204*E204</f>
        <v>0</v>
      </c>
      <c r="I204" s="237"/>
    </row>
    <row r="205" spans="1:9" x14ac:dyDescent="0.25">
      <c r="A205" s="194"/>
      <c r="B205" s="116"/>
      <c r="C205" s="191"/>
      <c r="D205" s="113"/>
      <c r="E205" s="186"/>
      <c r="F205" s="193"/>
      <c r="I205" s="237"/>
    </row>
    <row r="206" spans="1:9" ht="76.5" x14ac:dyDescent="0.25">
      <c r="A206" s="194" t="s">
        <v>173</v>
      </c>
      <c r="B206" s="116" t="s">
        <v>174</v>
      </c>
      <c r="C206" s="191"/>
      <c r="D206" s="113"/>
      <c r="E206" s="186"/>
      <c r="F206" s="193"/>
      <c r="I206" s="237"/>
    </row>
    <row r="207" spans="1:9" x14ac:dyDescent="0.25">
      <c r="A207" s="194" t="s">
        <v>175</v>
      </c>
      <c r="B207" s="116" t="s">
        <v>176</v>
      </c>
      <c r="C207" s="191" t="s">
        <v>38</v>
      </c>
      <c r="D207" s="113">
        <v>0.68</v>
      </c>
      <c r="E207" s="186"/>
      <c r="F207" s="193">
        <f>D207*E207</f>
        <v>0</v>
      </c>
      <c r="I207" s="237"/>
    </row>
    <row r="208" spans="1:9" x14ac:dyDescent="0.25">
      <c r="A208" s="175"/>
      <c r="B208" s="176"/>
      <c r="C208" s="176"/>
      <c r="D208" s="177"/>
      <c r="E208" s="177"/>
      <c r="F208" s="179"/>
      <c r="I208" s="237"/>
    </row>
    <row r="209" spans="1:9" ht="38.25" x14ac:dyDescent="0.25">
      <c r="A209" s="194" t="s">
        <v>177</v>
      </c>
      <c r="B209" s="116" t="s">
        <v>178</v>
      </c>
      <c r="C209" s="191"/>
      <c r="D209" s="113"/>
      <c r="E209" s="186"/>
      <c r="F209" s="193"/>
      <c r="I209" s="237"/>
    </row>
    <row r="210" spans="1:9" ht="25.5" x14ac:dyDescent="0.25">
      <c r="A210" s="194" t="s">
        <v>179</v>
      </c>
      <c r="B210" s="116" t="s">
        <v>180</v>
      </c>
      <c r="C210" s="191" t="s">
        <v>38</v>
      </c>
      <c r="D210" s="113">
        <v>0.68</v>
      </c>
      <c r="E210" s="186"/>
      <c r="F210" s="193">
        <f>D210*E210</f>
        <v>0</v>
      </c>
      <c r="I210" s="237"/>
    </row>
    <row r="211" spans="1:9" x14ac:dyDescent="0.25">
      <c r="A211" s="194"/>
      <c r="B211" s="116"/>
      <c r="C211" s="191"/>
      <c r="D211" s="113"/>
      <c r="E211" s="186"/>
      <c r="F211" s="193"/>
      <c r="I211" s="237"/>
    </row>
    <row r="212" spans="1:9" x14ac:dyDescent="0.25">
      <c r="A212" s="194" t="s">
        <v>181</v>
      </c>
      <c r="B212" s="116" t="s">
        <v>182</v>
      </c>
      <c r="C212" s="191"/>
      <c r="D212" s="113"/>
      <c r="E212" s="186"/>
      <c r="F212" s="193"/>
      <c r="I212" s="237"/>
    </row>
    <row r="213" spans="1:9" ht="25.5" x14ac:dyDescent="0.25">
      <c r="A213" s="194" t="s">
        <v>183</v>
      </c>
      <c r="B213" s="116" t="s">
        <v>135</v>
      </c>
      <c r="C213" s="191" t="s">
        <v>38</v>
      </c>
      <c r="D213" s="113">
        <v>26.4</v>
      </c>
      <c r="E213" s="186"/>
      <c r="F213" s="193">
        <f>D213*E213</f>
        <v>0</v>
      </c>
      <c r="I213" s="237"/>
    </row>
    <row r="214" spans="1:9" x14ac:dyDescent="0.25">
      <c r="A214" s="194" t="s">
        <v>184</v>
      </c>
      <c r="B214" s="116" t="s">
        <v>185</v>
      </c>
      <c r="C214" s="191" t="s">
        <v>38</v>
      </c>
      <c r="D214" s="113">
        <v>2.44</v>
      </c>
      <c r="E214" s="186"/>
      <c r="F214" s="193">
        <f>D214*E214</f>
        <v>0</v>
      </c>
      <c r="I214" s="237"/>
    </row>
    <row r="215" spans="1:9" x14ac:dyDescent="0.25">
      <c r="A215" s="195" t="s">
        <v>186</v>
      </c>
      <c r="B215" s="120" t="s">
        <v>187</v>
      </c>
      <c r="C215" s="196" t="s">
        <v>136</v>
      </c>
      <c r="D215" s="117">
        <v>1</v>
      </c>
      <c r="E215" s="186"/>
      <c r="F215" s="193">
        <f>D215*E215</f>
        <v>0</v>
      </c>
      <c r="I215" s="237"/>
    </row>
    <row r="216" spans="1:9" x14ac:dyDescent="0.25">
      <c r="A216" s="195"/>
      <c r="B216" s="120"/>
      <c r="C216" s="196"/>
      <c r="D216" s="117"/>
      <c r="E216" s="186"/>
      <c r="F216" s="193"/>
      <c r="I216" s="237"/>
    </row>
    <row r="217" spans="1:9" ht="89.25" x14ac:dyDescent="0.25">
      <c r="A217" s="194" t="s">
        <v>188</v>
      </c>
      <c r="B217" s="116" t="s">
        <v>189</v>
      </c>
      <c r="C217" s="191"/>
      <c r="D217" s="113"/>
      <c r="E217" s="186"/>
      <c r="F217" s="193"/>
      <c r="I217" s="237"/>
    </row>
    <row r="218" spans="1:9" ht="25.5" x14ac:dyDescent="0.25">
      <c r="A218" s="194" t="s">
        <v>190</v>
      </c>
      <c r="B218" s="116" t="s">
        <v>137</v>
      </c>
      <c r="C218" s="191" t="s">
        <v>38</v>
      </c>
      <c r="D218" s="113">
        <v>8.6300000000000008</v>
      </c>
      <c r="E218" s="186"/>
      <c r="F218" s="193">
        <f>D218*E218</f>
        <v>0</v>
      </c>
      <c r="I218" s="237"/>
    </row>
    <row r="219" spans="1:9" x14ac:dyDescent="0.25">
      <c r="A219" s="194"/>
      <c r="B219" s="116"/>
      <c r="C219" s="191"/>
      <c r="D219" s="113"/>
      <c r="E219" s="186"/>
      <c r="F219" s="193"/>
      <c r="I219" s="237"/>
    </row>
    <row r="220" spans="1:9" x14ac:dyDescent="0.25">
      <c r="A220" s="194" t="s">
        <v>191</v>
      </c>
      <c r="B220" s="116" t="s">
        <v>138</v>
      </c>
      <c r="C220" s="191"/>
      <c r="D220" s="113"/>
      <c r="E220" s="186"/>
      <c r="F220" s="193"/>
      <c r="I220" s="237"/>
    </row>
    <row r="221" spans="1:9" ht="51" x14ac:dyDescent="0.25">
      <c r="A221" s="194" t="s">
        <v>192</v>
      </c>
      <c r="B221" s="116" t="s">
        <v>193</v>
      </c>
      <c r="C221" s="191" t="s">
        <v>194</v>
      </c>
      <c r="D221" s="113">
        <v>3</v>
      </c>
      <c r="E221" s="186"/>
      <c r="F221" s="193">
        <f>D221*E221</f>
        <v>0</v>
      </c>
      <c r="I221" s="237"/>
    </row>
    <row r="222" spans="1:9" x14ac:dyDescent="0.25">
      <c r="A222" s="175"/>
      <c r="B222" s="176"/>
      <c r="C222" s="176"/>
      <c r="D222" s="177"/>
      <c r="E222" s="177"/>
      <c r="F222" s="179"/>
      <c r="I222" s="237"/>
    </row>
    <row r="223" spans="1:9" ht="89.25" x14ac:dyDescent="0.25">
      <c r="A223" s="195" t="s">
        <v>195</v>
      </c>
      <c r="B223" s="120" t="s">
        <v>196</v>
      </c>
      <c r="C223" s="196" t="s">
        <v>118</v>
      </c>
      <c r="D223" s="117">
        <v>1</v>
      </c>
      <c r="E223" s="186"/>
      <c r="F223" s="193">
        <f>D223*E223</f>
        <v>0</v>
      </c>
      <c r="I223" s="237"/>
    </row>
    <row r="224" spans="1:9" x14ac:dyDescent="0.25">
      <c r="A224" s="195"/>
      <c r="B224" s="120"/>
      <c r="C224" s="196"/>
      <c r="D224" s="117"/>
      <c r="E224" s="186"/>
      <c r="F224" s="193"/>
    </row>
    <row r="225" spans="1:9" ht="13.5" thickBot="1" x14ac:dyDescent="0.3">
      <c r="A225" s="195"/>
      <c r="B225" s="120"/>
      <c r="C225" s="196"/>
      <c r="D225" s="117"/>
      <c r="E225" s="187" t="s">
        <v>214</v>
      </c>
      <c r="F225" s="230">
        <f>SUM(F193:F224)</f>
        <v>0</v>
      </c>
    </row>
    <row r="226" spans="1:9" x14ac:dyDescent="0.25">
      <c r="A226" s="232"/>
      <c r="B226" s="233"/>
      <c r="C226" s="232"/>
      <c r="D226" s="229"/>
      <c r="E226" s="234"/>
      <c r="F226" s="234"/>
    </row>
    <row r="227" spans="1:9" x14ac:dyDescent="0.25">
      <c r="A227" s="180">
        <v>5</v>
      </c>
      <c r="B227" s="111" t="s">
        <v>146</v>
      </c>
      <c r="C227" s="112"/>
      <c r="D227" s="113"/>
      <c r="E227" s="207"/>
      <c r="F227" s="208"/>
    </row>
    <row r="228" spans="1:9" x14ac:dyDescent="0.25">
      <c r="A228" s="110"/>
      <c r="B228" s="111" t="s">
        <v>119</v>
      </c>
      <c r="C228" s="191"/>
      <c r="D228" s="113"/>
      <c r="E228" s="207"/>
      <c r="F228" s="208"/>
    </row>
    <row r="229" spans="1:9" ht="216.75" x14ac:dyDescent="0.25">
      <c r="A229" s="195" t="s">
        <v>346</v>
      </c>
      <c r="B229" s="120" t="s">
        <v>324</v>
      </c>
      <c r="C229" s="196" t="s">
        <v>118</v>
      </c>
      <c r="D229" s="117">
        <v>1</v>
      </c>
      <c r="E229" s="186"/>
      <c r="F229" s="193">
        <f>D229*E229</f>
        <v>0</v>
      </c>
      <c r="G229" s="152"/>
      <c r="I229" s="237"/>
    </row>
    <row r="230" spans="1:9" x14ac:dyDescent="0.25">
      <c r="A230" s="195"/>
      <c r="B230" s="120"/>
      <c r="C230" s="196"/>
      <c r="D230" s="117"/>
      <c r="E230" s="186"/>
      <c r="F230" s="193"/>
      <c r="G230" s="152"/>
    </row>
    <row r="231" spans="1:9" ht="76.5" x14ac:dyDescent="0.25">
      <c r="A231" s="172" t="s">
        <v>347</v>
      </c>
      <c r="B231" s="116" t="s">
        <v>213</v>
      </c>
      <c r="C231" s="121" t="s">
        <v>36</v>
      </c>
      <c r="D231" s="117">
        <v>1</v>
      </c>
      <c r="E231" s="173"/>
      <c r="F231" s="118">
        <f>ROUND(D231*E231,2)</f>
        <v>0</v>
      </c>
    </row>
    <row r="232" spans="1:9" x14ac:dyDescent="0.25">
      <c r="A232" s="172"/>
      <c r="B232" s="116"/>
      <c r="C232" s="121"/>
      <c r="D232" s="117"/>
      <c r="E232" s="173"/>
      <c r="F232" s="118"/>
    </row>
    <row r="233" spans="1:9" x14ac:dyDescent="0.25">
      <c r="A233" s="194"/>
      <c r="B233" s="116"/>
      <c r="C233" s="191"/>
      <c r="D233" s="113"/>
      <c r="E233" s="187" t="s">
        <v>214</v>
      </c>
      <c r="F233" s="230">
        <f>SUM(F229:F231)</f>
        <v>0</v>
      </c>
    </row>
    <row r="234" spans="1:9" x14ac:dyDescent="0.25">
      <c r="A234" s="175"/>
      <c r="B234" s="176"/>
      <c r="C234" s="176"/>
      <c r="D234" s="177"/>
      <c r="E234" s="205"/>
      <c r="F234" s="179"/>
    </row>
    <row r="235" spans="1:9" x14ac:dyDescent="0.25">
      <c r="A235" s="209"/>
      <c r="B235" s="255" t="s">
        <v>12</v>
      </c>
      <c r="C235" s="255"/>
      <c r="D235" s="255"/>
      <c r="E235" s="210"/>
      <c r="F235" s="193"/>
    </row>
    <row r="236" spans="1:9" x14ac:dyDescent="0.25">
      <c r="A236" s="209"/>
      <c r="B236" s="211"/>
      <c r="C236" s="121"/>
      <c r="D236" s="210"/>
      <c r="E236" s="210"/>
      <c r="F236" s="193"/>
    </row>
    <row r="237" spans="1:9" x14ac:dyDescent="0.25">
      <c r="A237" s="209"/>
      <c r="B237" s="116"/>
      <c r="C237" s="121"/>
      <c r="D237" s="212" t="s">
        <v>113</v>
      </c>
      <c r="E237" s="212" t="s">
        <v>119</v>
      </c>
      <c r="F237" s="213" t="s">
        <v>13</v>
      </c>
    </row>
    <row r="238" spans="1:9" x14ac:dyDescent="0.25">
      <c r="A238" s="209"/>
      <c r="B238" s="116"/>
      <c r="C238" s="121"/>
      <c r="D238" s="214"/>
      <c r="E238" s="214"/>
      <c r="F238" s="215"/>
    </row>
    <row r="239" spans="1:9" ht="25.5" x14ac:dyDescent="0.25">
      <c r="A239" s="203">
        <f>A10</f>
        <v>1</v>
      </c>
      <c r="B239" s="216" t="str">
        <f>B10</f>
        <v>REHABILITACIÓN Y EQUIPAMIENTO DE POZO DE AGUA POTABLE</v>
      </c>
      <c r="C239" s="121"/>
      <c r="D239" s="217">
        <f>F28</f>
        <v>0</v>
      </c>
      <c r="E239" s="217">
        <f>F34</f>
        <v>0</v>
      </c>
      <c r="F239" s="218">
        <f>D239+E239</f>
        <v>0</v>
      </c>
    </row>
    <row r="240" spans="1:9" x14ac:dyDescent="0.25">
      <c r="A240" s="219"/>
      <c r="B240" s="220"/>
      <c r="C240" s="121"/>
      <c r="D240" s="217"/>
      <c r="E240" s="217"/>
      <c r="F240" s="218"/>
    </row>
    <row r="241" spans="1:10" x14ac:dyDescent="0.25">
      <c r="A241" s="219">
        <f>A36</f>
        <v>2</v>
      </c>
      <c r="B241" s="216" t="str">
        <f>B36</f>
        <v>DESCARGA HIDRÁULICA DE 3"</v>
      </c>
      <c r="C241" s="121"/>
      <c r="D241" s="217">
        <f>F66</f>
        <v>0</v>
      </c>
      <c r="E241" s="217">
        <f>F118</f>
        <v>0</v>
      </c>
      <c r="F241" s="218">
        <f>D241+E241</f>
        <v>0</v>
      </c>
    </row>
    <row r="242" spans="1:10" x14ac:dyDescent="0.25">
      <c r="A242" s="219"/>
      <c r="B242" s="220"/>
      <c r="C242" s="121"/>
      <c r="D242" s="217"/>
      <c r="E242" s="217"/>
      <c r="F242" s="218"/>
    </row>
    <row r="243" spans="1:10" x14ac:dyDescent="0.25">
      <c r="A243" s="219">
        <f>A119</f>
        <v>3</v>
      </c>
      <c r="B243" s="220" t="str">
        <f>B119</f>
        <v>CERCO DE PROTECCIÓN</v>
      </c>
      <c r="C243" s="121"/>
      <c r="D243" s="217">
        <f>F131</f>
        <v>0</v>
      </c>
      <c r="E243" s="217">
        <f>F161</f>
        <v>0</v>
      </c>
      <c r="F243" s="218">
        <f>D243+E243</f>
        <v>0</v>
      </c>
    </row>
    <row r="244" spans="1:10" x14ac:dyDescent="0.25">
      <c r="A244" s="219"/>
      <c r="B244" s="220"/>
      <c r="C244" s="121"/>
      <c r="D244" s="217"/>
      <c r="E244" s="217"/>
      <c r="F244" s="218"/>
    </row>
    <row r="245" spans="1:10" x14ac:dyDescent="0.25">
      <c r="A245" s="219">
        <f>A163</f>
        <v>4</v>
      </c>
      <c r="B245" s="220" t="str">
        <f>B163</f>
        <v>CASETA DE CLORACIÓN</v>
      </c>
      <c r="C245" s="121"/>
      <c r="D245" s="217">
        <f>F191</f>
        <v>0</v>
      </c>
      <c r="E245" s="217">
        <f>F225</f>
        <v>0</v>
      </c>
      <c r="F245" s="218">
        <f>D245+E245</f>
        <v>0</v>
      </c>
    </row>
    <row r="246" spans="1:10" x14ac:dyDescent="0.25">
      <c r="A246" s="219"/>
      <c r="B246" s="220"/>
      <c r="C246" s="121"/>
      <c r="D246" s="217"/>
      <c r="E246" s="217"/>
      <c r="F246" s="218"/>
    </row>
    <row r="247" spans="1:10" x14ac:dyDescent="0.25">
      <c r="A247" s="219">
        <f>A227</f>
        <v>5</v>
      </c>
      <c r="B247" s="220" t="str">
        <f>B227</f>
        <v>EQUIPAMIENTO DE POZO</v>
      </c>
      <c r="C247" s="221"/>
      <c r="D247" s="222"/>
      <c r="E247" s="222">
        <f>F233</f>
        <v>0</v>
      </c>
      <c r="F247" s="223">
        <f>D247+E247</f>
        <v>0</v>
      </c>
    </row>
    <row r="248" spans="1:10" x14ac:dyDescent="0.25">
      <c r="A248" s="219"/>
      <c r="B248" s="220"/>
      <c r="C248" s="221"/>
      <c r="D248" s="224"/>
      <c r="E248" s="224"/>
      <c r="F248" s="223"/>
    </row>
    <row r="249" spans="1:10" x14ac:dyDescent="0.25">
      <c r="A249" s="110"/>
      <c r="B249" s="220"/>
      <c r="C249" s="225" t="s">
        <v>0</v>
      </c>
      <c r="D249" s="210"/>
      <c r="E249" s="210"/>
      <c r="F249" s="226">
        <f>SUM(F239:F247)</f>
        <v>0</v>
      </c>
      <c r="G249" s="119"/>
      <c r="H249" s="119"/>
      <c r="I249" s="119"/>
      <c r="J249" s="154"/>
    </row>
    <row r="250" spans="1:10" x14ac:dyDescent="0.25">
      <c r="A250" s="110"/>
      <c r="B250" s="116"/>
      <c r="C250" s="225" t="s">
        <v>31</v>
      </c>
      <c r="D250" s="210"/>
      <c r="E250" s="210"/>
      <c r="F250" s="227">
        <f>F249*0.16</f>
        <v>0</v>
      </c>
      <c r="G250" s="119"/>
      <c r="H250" s="119"/>
      <c r="I250" s="119"/>
      <c r="J250" s="154"/>
    </row>
    <row r="251" spans="1:10" x14ac:dyDescent="0.25">
      <c r="A251" s="110"/>
      <c r="B251" s="116"/>
      <c r="C251" s="225"/>
      <c r="D251" s="210"/>
      <c r="E251" s="210"/>
      <c r="F251" s="213"/>
      <c r="G251" s="119"/>
      <c r="H251" s="119"/>
      <c r="I251" s="119"/>
      <c r="J251" s="154"/>
    </row>
    <row r="252" spans="1:10" x14ac:dyDescent="0.25">
      <c r="A252" s="110"/>
      <c r="B252" s="116"/>
      <c r="C252" s="225" t="s">
        <v>13</v>
      </c>
      <c r="D252" s="210"/>
      <c r="E252" s="210"/>
      <c r="F252" s="213">
        <f>F249+F250</f>
        <v>0</v>
      </c>
      <c r="G252" s="119"/>
      <c r="H252" s="119"/>
      <c r="I252" s="119"/>
      <c r="J252" s="154"/>
    </row>
    <row r="253" spans="1:10" x14ac:dyDescent="0.25">
      <c r="A253" s="153"/>
      <c r="B253" s="109"/>
      <c r="C253" s="126"/>
      <c r="D253" s="119"/>
      <c r="E253" s="155"/>
      <c r="F253" s="156"/>
      <c r="G253" s="119"/>
      <c r="H253" s="119"/>
      <c r="I253" s="119"/>
      <c r="J253" s="154"/>
    </row>
    <row r="254" spans="1:10" x14ac:dyDescent="0.25">
      <c r="A254" s="153"/>
      <c r="B254" s="109"/>
      <c r="C254" s="126"/>
      <c r="D254" s="119"/>
      <c r="E254" s="155"/>
      <c r="F254" s="156"/>
      <c r="G254" s="119"/>
      <c r="H254" s="119"/>
      <c r="I254" s="119"/>
      <c r="J254" s="154"/>
    </row>
    <row r="255" spans="1:10" s="273" customFormat="1" ht="21" customHeight="1" thickBot="1" x14ac:dyDescent="0.3">
      <c r="A255" s="268"/>
      <c r="B255" s="269"/>
      <c r="C255" s="270"/>
      <c r="D255" s="270"/>
      <c r="E255" s="271"/>
      <c r="F255" s="271"/>
      <c r="G255" s="272"/>
      <c r="I255" s="274"/>
    </row>
    <row r="256" spans="1:10" s="273" customFormat="1" ht="13.5" x14ac:dyDescent="0.25">
      <c r="A256" s="275"/>
      <c r="B256" s="276" t="s">
        <v>349</v>
      </c>
      <c r="C256" s="126"/>
      <c r="D256" s="277" t="s">
        <v>27</v>
      </c>
      <c r="E256" s="277"/>
      <c r="F256" s="277"/>
      <c r="G256" s="278"/>
      <c r="I256" s="274"/>
    </row>
    <row r="257" spans="1:10" x14ac:dyDescent="0.25">
      <c r="A257" s="153"/>
      <c r="B257" s="109"/>
      <c r="C257" s="126"/>
      <c r="D257" s="119"/>
      <c r="E257" s="155"/>
      <c r="F257" s="156"/>
      <c r="G257" s="119"/>
      <c r="H257" s="119"/>
      <c r="I257" s="119"/>
      <c r="J257" s="154"/>
    </row>
    <row r="258" spans="1:10" x14ac:dyDescent="0.25">
      <c r="A258" s="153"/>
      <c r="B258" s="109"/>
      <c r="C258" s="126"/>
      <c r="D258" s="119"/>
      <c r="E258" s="155"/>
      <c r="F258" s="156"/>
      <c r="G258" s="119"/>
      <c r="H258" s="119"/>
      <c r="I258" s="119"/>
      <c r="J258" s="154"/>
    </row>
    <row r="259" spans="1:10" x14ac:dyDescent="0.25">
      <c r="A259" s="153"/>
      <c r="B259" s="109"/>
      <c r="C259" s="126"/>
      <c r="D259" s="119"/>
      <c r="E259" s="155"/>
      <c r="F259" s="156"/>
      <c r="G259" s="119"/>
      <c r="H259" s="119"/>
      <c r="I259" s="119"/>
      <c r="J259" s="154"/>
    </row>
    <row r="260" spans="1:10" x14ac:dyDescent="0.25">
      <c r="A260" s="153"/>
      <c r="B260" s="109"/>
      <c r="C260" s="126"/>
      <c r="D260" s="119"/>
      <c r="E260" s="155"/>
      <c r="F260" s="156"/>
      <c r="G260" s="119"/>
      <c r="H260" s="119"/>
      <c r="I260" s="119"/>
      <c r="J260" s="154"/>
    </row>
    <row r="261" spans="1:10" x14ac:dyDescent="0.25">
      <c r="A261" s="153"/>
      <c r="B261" s="109"/>
      <c r="C261" s="126"/>
      <c r="D261" s="119"/>
      <c r="E261" s="155"/>
      <c r="F261" s="156"/>
      <c r="G261" s="119"/>
      <c r="H261" s="119"/>
      <c r="I261" s="119"/>
      <c r="J261" s="154"/>
    </row>
    <row r="262" spans="1:10" x14ac:dyDescent="0.25">
      <c r="A262" s="153"/>
      <c r="B262" s="109"/>
      <c r="C262" s="126"/>
      <c r="D262" s="119"/>
      <c r="E262" s="155"/>
      <c r="F262" s="156"/>
      <c r="G262" s="119"/>
      <c r="H262" s="119"/>
      <c r="I262" s="119"/>
      <c r="J262" s="154"/>
    </row>
    <row r="263" spans="1:10" ht="13.5" thickBot="1" x14ac:dyDescent="0.3">
      <c r="A263" s="157"/>
      <c r="B263" s="158"/>
      <c r="C263" s="159"/>
      <c r="D263" s="160"/>
      <c r="E263" s="161"/>
      <c r="F263" s="162"/>
      <c r="G263" s="119"/>
      <c r="H263" s="119"/>
      <c r="I263" s="119"/>
      <c r="J263" s="154"/>
    </row>
    <row r="264" spans="1:10" x14ac:dyDescent="0.25">
      <c r="B264" s="163"/>
    </row>
    <row r="265" spans="1:10" x14ac:dyDescent="0.25">
      <c r="B265" s="163"/>
    </row>
    <row r="266" spans="1:10" x14ac:dyDescent="0.25">
      <c r="B266" s="163"/>
    </row>
    <row r="267" spans="1:10" x14ac:dyDescent="0.25">
      <c r="B267" s="163"/>
    </row>
    <row r="268" spans="1:10" x14ac:dyDescent="0.25">
      <c r="B268" s="163"/>
    </row>
    <row r="269" spans="1:10" x14ac:dyDescent="0.25">
      <c r="B269" s="163"/>
    </row>
    <row r="270" spans="1:10" x14ac:dyDescent="0.25">
      <c r="B270" s="163"/>
    </row>
    <row r="271" spans="1:10" x14ac:dyDescent="0.25">
      <c r="B271" s="163"/>
    </row>
    <row r="272" spans="1:10" x14ac:dyDescent="0.25">
      <c r="B272" s="163"/>
    </row>
    <row r="273" spans="2:2" x14ac:dyDescent="0.25">
      <c r="B273" s="163"/>
    </row>
    <row r="274" spans="2:2" x14ac:dyDescent="0.25">
      <c r="B274" s="163"/>
    </row>
    <row r="275" spans="2:2" x14ac:dyDescent="0.25">
      <c r="B275" s="163"/>
    </row>
    <row r="276" spans="2:2" x14ac:dyDescent="0.25">
      <c r="B276" s="163"/>
    </row>
    <row r="277" spans="2:2" x14ac:dyDescent="0.25">
      <c r="B277" s="163"/>
    </row>
    <row r="278" spans="2:2" x14ac:dyDescent="0.25">
      <c r="B278" s="163"/>
    </row>
    <row r="279" spans="2:2" x14ac:dyDescent="0.25">
      <c r="B279" s="163"/>
    </row>
    <row r="280" spans="2:2" x14ac:dyDescent="0.25">
      <c r="B280" s="163"/>
    </row>
    <row r="281" spans="2:2" x14ac:dyDescent="0.25">
      <c r="B281" s="163"/>
    </row>
    <row r="282" spans="2:2" x14ac:dyDescent="0.25">
      <c r="B282" s="163"/>
    </row>
    <row r="283" spans="2:2" x14ac:dyDescent="0.25">
      <c r="B283" s="163"/>
    </row>
    <row r="284" spans="2:2" x14ac:dyDescent="0.25">
      <c r="B284" s="163"/>
    </row>
    <row r="285" spans="2:2" x14ac:dyDescent="0.25">
      <c r="B285" s="163"/>
    </row>
    <row r="286" spans="2:2" x14ac:dyDescent="0.25">
      <c r="B286" s="163"/>
    </row>
    <row r="287" spans="2:2" x14ac:dyDescent="0.25">
      <c r="B287" s="163"/>
    </row>
    <row r="288" spans="2:2" x14ac:dyDescent="0.25">
      <c r="B288" s="163"/>
    </row>
    <row r="289" spans="2:2" x14ac:dyDescent="0.25">
      <c r="B289" s="163"/>
    </row>
    <row r="290" spans="2:2" x14ac:dyDescent="0.25">
      <c r="B290" s="163"/>
    </row>
    <row r="291" spans="2:2" x14ac:dyDescent="0.25">
      <c r="B291" s="163"/>
    </row>
    <row r="292" spans="2:2" x14ac:dyDescent="0.25">
      <c r="B292" s="163"/>
    </row>
    <row r="293" spans="2:2" x14ac:dyDescent="0.25">
      <c r="B293" s="163"/>
    </row>
    <row r="294" spans="2:2" x14ac:dyDescent="0.25">
      <c r="B294" s="163"/>
    </row>
    <row r="295" spans="2:2" x14ac:dyDescent="0.25">
      <c r="B295" s="163"/>
    </row>
    <row r="296" spans="2:2" x14ac:dyDescent="0.25">
      <c r="B296" s="163"/>
    </row>
    <row r="297" spans="2:2" x14ac:dyDescent="0.25">
      <c r="B297" s="163"/>
    </row>
    <row r="298" spans="2:2" x14ac:dyDescent="0.25">
      <c r="B298" s="163"/>
    </row>
    <row r="299" spans="2:2" x14ac:dyDescent="0.25">
      <c r="B299" s="163"/>
    </row>
    <row r="300" spans="2:2" x14ac:dyDescent="0.25">
      <c r="B300" s="163"/>
    </row>
    <row r="301" spans="2:2" x14ac:dyDescent="0.25">
      <c r="B301" s="163"/>
    </row>
    <row r="302" spans="2:2" x14ac:dyDescent="0.25">
      <c r="B302" s="163"/>
    </row>
    <row r="303" spans="2:2" x14ac:dyDescent="0.25">
      <c r="B303" s="163"/>
    </row>
    <row r="304" spans="2:2" x14ac:dyDescent="0.25">
      <c r="B304" s="163"/>
    </row>
    <row r="305" spans="2:2" x14ac:dyDescent="0.25">
      <c r="B305" s="163"/>
    </row>
    <row r="306" spans="2:2" x14ac:dyDescent="0.25">
      <c r="B306" s="163"/>
    </row>
    <row r="307" spans="2:2" x14ac:dyDescent="0.25">
      <c r="B307" s="163"/>
    </row>
    <row r="308" spans="2:2" x14ac:dyDescent="0.25">
      <c r="B308" s="163"/>
    </row>
    <row r="309" spans="2:2" x14ac:dyDescent="0.25">
      <c r="B309" s="163"/>
    </row>
    <row r="310" spans="2:2" x14ac:dyDescent="0.25">
      <c r="B310" s="163"/>
    </row>
    <row r="311" spans="2:2" x14ac:dyDescent="0.25">
      <c r="B311" s="163"/>
    </row>
    <row r="312" spans="2:2" x14ac:dyDescent="0.25">
      <c r="B312" s="163"/>
    </row>
    <row r="313" spans="2:2" x14ac:dyDescent="0.25">
      <c r="B313" s="163"/>
    </row>
    <row r="314" spans="2:2" x14ac:dyDescent="0.25">
      <c r="B314" s="163"/>
    </row>
    <row r="315" spans="2:2" x14ac:dyDescent="0.25">
      <c r="B315" s="163"/>
    </row>
    <row r="316" spans="2:2" x14ac:dyDescent="0.25">
      <c r="B316" s="163"/>
    </row>
    <row r="317" spans="2:2" x14ac:dyDescent="0.25">
      <c r="B317" s="163"/>
    </row>
    <row r="318" spans="2:2" x14ac:dyDescent="0.25">
      <c r="B318" s="163"/>
    </row>
    <row r="319" spans="2:2" x14ac:dyDescent="0.25">
      <c r="B319" s="163"/>
    </row>
    <row r="320" spans="2:2" x14ac:dyDescent="0.25">
      <c r="B320" s="163"/>
    </row>
    <row r="321" spans="2:2" x14ac:dyDescent="0.25">
      <c r="B321" s="163"/>
    </row>
    <row r="322" spans="2:2" x14ac:dyDescent="0.25">
      <c r="B322" s="163"/>
    </row>
    <row r="323" spans="2:2" x14ac:dyDescent="0.25">
      <c r="B323" s="163"/>
    </row>
    <row r="324" spans="2:2" x14ac:dyDescent="0.25">
      <c r="B324" s="163"/>
    </row>
    <row r="325" spans="2:2" x14ac:dyDescent="0.25">
      <c r="B325" s="163"/>
    </row>
    <row r="326" spans="2:2" x14ac:dyDescent="0.25">
      <c r="B326" s="163"/>
    </row>
    <row r="327" spans="2:2" x14ac:dyDescent="0.25">
      <c r="B327" s="163"/>
    </row>
    <row r="328" spans="2:2" x14ac:dyDescent="0.25">
      <c r="B328" s="163"/>
    </row>
    <row r="329" spans="2:2" x14ac:dyDescent="0.25">
      <c r="B329" s="163"/>
    </row>
    <row r="330" spans="2:2" x14ac:dyDescent="0.25">
      <c r="B330" s="163"/>
    </row>
    <row r="331" spans="2:2" x14ac:dyDescent="0.25">
      <c r="B331" s="163"/>
    </row>
    <row r="332" spans="2:2" x14ac:dyDescent="0.25">
      <c r="B332" s="163"/>
    </row>
    <row r="333" spans="2:2" x14ac:dyDescent="0.25">
      <c r="B333" s="163"/>
    </row>
    <row r="334" spans="2:2" x14ac:dyDescent="0.25">
      <c r="B334" s="163"/>
    </row>
    <row r="335" spans="2:2" x14ac:dyDescent="0.25">
      <c r="B335" s="163"/>
    </row>
    <row r="336" spans="2:2" x14ac:dyDescent="0.25">
      <c r="B336" s="163"/>
    </row>
    <row r="337" spans="2:2" x14ac:dyDescent="0.25">
      <c r="B337" s="163"/>
    </row>
    <row r="338" spans="2:2" x14ac:dyDescent="0.25">
      <c r="B338" s="163"/>
    </row>
    <row r="339" spans="2:2" x14ac:dyDescent="0.25">
      <c r="B339" s="163"/>
    </row>
    <row r="340" spans="2:2" x14ac:dyDescent="0.25">
      <c r="B340" s="163"/>
    </row>
    <row r="341" spans="2:2" x14ac:dyDescent="0.25">
      <c r="B341" s="163"/>
    </row>
    <row r="342" spans="2:2" x14ac:dyDescent="0.25">
      <c r="B342" s="163"/>
    </row>
    <row r="343" spans="2:2" x14ac:dyDescent="0.25">
      <c r="B343" s="163"/>
    </row>
    <row r="344" spans="2:2" x14ac:dyDescent="0.25">
      <c r="B344" s="163"/>
    </row>
    <row r="345" spans="2:2" x14ac:dyDescent="0.25">
      <c r="B345" s="163"/>
    </row>
    <row r="346" spans="2:2" x14ac:dyDescent="0.25">
      <c r="B346" s="163"/>
    </row>
    <row r="347" spans="2:2" x14ac:dyDescent="0.25">
      <c r="B347" s="163"/>
    </row>
    <row r="348" spans="2:2" x14ac:dyDescent="0.25">
      <c r="B348" s="163"/>
    </row>
    <row r="349" spans="2:2" x14ac:dyDescent="0.25">
      <c r="B349" s="163"/>
    </row>
    <row r="350" spans="2:2" x14ac:dyDescent="0.25">
      <c r="B350" s="163"/>
    </row>
    <row r="351" spans="2:2" x14ac:dyDescent="0.25">
      <c r="B351" s="163"/>
    </row>
    <row r="352" spans="2:2" x14ac:dyDescent="0.25">
      <c r="B352" s="163"/>
    </row>
    <row r="353" spans="2:2" x14ac:dyDescent="0.25">
      <c r="B353" s="163"/>
    </row>
    <row r="354" spans="2:2" x14ac:dyDescent="0.25">
      <c r="B354" s="163"/>
    </row>
    <row r="355" spans="2:2" x14ac:dyDescent="0.25">
      <c r="B355" s="163"/>
    </row>
    <row r="356" spans="2:2" x14ac:dyDescent="0.25">
      <c r="B356" s="163"/>
    </row>
    <row r="357" spans="2:2" x14ac:dyDescent="0.25">
      <c r="B357" s="163"/>
    </row>
    <row r="358" spans="2:2" x14ac:dyDescent="0.25">
      <c r="B358" s="163"/>
    </row>
    <row r="359" spans="2:2" x14ac:dyDescent="0.25">
      <c r="B359" s="163"/>
    </row>
    <row r="360" spans="2:2" x14ac:dyDescent="0.25">
      <c r="B360" s="163"/>
    </row>
    <row r="361" spans="2:2" x14ac:dyDescent="0.25">
      <c r="B361" s="163"/>
    </row>
    <row r="362" spans="2:2" x14ac:dyDescent="0.25">
      <c r="B362" s="163"/>
    </row>
    <row r="363" spans="2:2" x14ac:dyDescent="0.25">
      <c r="B363" s="163"/>
    </row>
    <row r="364" spans="2:2" x14ac:dyDescent="0.25">
      <c r="B364" s="163"/>
    </row>
    <row r="365" spans="2:2" x14ac:dyDescent="0.25">
      <c r="B365" s="163"/>
    </row>
    <row r="366" spans="2:2" x14ac:dyDescent="0.25">
      <c r="B366" s="163"/>
    </row>
    <row r="367" spans="2:2" x14ac:dyDescent="0.25">
      <c r="B367" s="163"/>
    </row>
    <row r="368" spans="2:2" x14ac:dyDescent="0.25">
      <c r="B368" s="163"/>
    </row>
    <row r="369" spans="2:2" x14ac:dyDescent="0.25">
      <c r="B369" s="163"/>
    </row>
    <row r="370" spans="2:2" x14ac:dyDescent="0.25">
      <c r="B370" s="163"/>
    </row>
    <row r="371" spans="2:2" x14ac:dyDescent="0.25">
      <c r="B371" s="163"/>
    </row>
    <row r="372" spans="2:2" x14ac:dyDescent="0.25">
      <c r="B372" s="163"/>
    </row>
    <row r="373" spans="2:2" x14ac:dyDescent="0.25">
      <c r="B373" s="163"/>
    </row>
    <row r="374" spans="2:2" x14ac:dyDescent="0.25">
      <c r="B374" s="163"/>
    </row>
    <row r="375" spans="2:2" x14ac:dyDescent="0.25">
      <c r="B375" s="163"/>
    </row>
    <row r="376" spans="2:2" x14ac:dyDescent="0.25">
      <c r="B376" s="163"/>
    </row>
    <row r="377" spans="2:2" x14ac:dyDescent="0.25">
      <c r="B377" s="163"/>
    </row>
    <row r="378" spans="2:2" x14ac:dyDescent="0.25">
      <c r="B378" s="163"/>
    </row>
    <row r="379" spans="2:2" x14ac:dyDescent="0.25">
      <c r="B379" s="163"/>
    </row>
    <row r="380" spans="2:2" x14ac:dyDescent="0.25">
      <c r="B380" s="163"/>
    </row>
    <row r="381" spans="2:2" x14ac:dyDescent="0.25">
      <c r="B381" s="163"/>
    </row>
    <row r="382" spans="2:2" x14ac:dyDescent="0.25">
      <c r="B382" s="163"/>
    </row>
    <row r="383" spans="2:2" x14ac:dyDescent="0.25">
      <c r="B383" s="163"/>
    </row>
    <row r="384" spans="2:2" x14ac:dyDescent="0.25">
      <c r="B384" s="163"/>
    </row>
    <row r="385" spans="1:59" x14ac:dyDescent="0.25">
      <c r="B385" s="163"/>
    </row>
    <row r="386" spans="1:59" x14ac:dyDescent="0.25">
      <c r="B386" s="163"/>
    </row>
    <row r="387" spans="1:59" x14ac:dyDescent="0.25">
      <c r="B387" s="163"/>
    </row>
    <row r="388" spans="1:59" x14ac:dyDescent="0.25">
      <c r="B388" s="163"/>
    </row>
    <row r="389" spans="1:59" x14ac:dyDescent="0.25">
      <c r="B389" s="163"/>
    </row>
    <row r="390" spans="1:59" x14ac:dyDescent="0.25">
      <c r="B390" s="163"/>
    </row>
    <row r="391" spans="1:59" x14ac:dyDescent="0.25">
      <c r="B391" s="163"/>
    </row>
    <row r="392" spans="1:59" x14ac:dyDescent="0.25">
      <c r="B392" s="163"/>
    </row>
    <row r="393" spans="1:59" x14ac:dyDescent="0.25">
      <c r="B393" s="163"/>
    </row>
    <row r="394" spans="1:59" x14ac:dyDescent="0.25">
      <c r="B394" s="163"/>
    </row>
    <row r="395" spans="1:59" x14ac:dyDescent="0.25">
      <c r="B395" s="163"/>
    </row>
    <row r="396" spans="1:59" x14ac:dyDescent="0.25">
      <c r="B396" s="163"/>
    </row>
    <row r="397" spans="1:59" x14ac:dyDescent="0.25">
      <c r="B397" s="163"/>
    </row>
    <row r="398" spans="1:59" s="131" customFormat="1" x14ac:dyDescent="0.25">
      <c r="A398" s="132"/>
      <c r="B398" s="132"/>
      <c r="C398" s="132"/>
      <c r="D398" s="132"/>
      <c r="E398" s="132"/>
      <c r="F398" s="132"/>
      <c r="G398" s="235"/>
      <c r="H398" s="235"/>
      <c r="I398" s="163"/>
      <c r="J398" s="132"/>
      <c r="K398" s="132"/>
      <c r="L398" s="132"/>
      <c r="M398" s="132"/>
      <c r="N398" s="132"/>
      <c r="O398" s="132"/>
      <c r="P398" s="132"/>
      <c r="Q398" s="132"/>
      <c r="R398" s="132"/>
      <c r="S398" s="132"/>
      <c r="T398" s="132"/>
      <c r="U398" s="132"/>
      <c r="V398" s="132"/>
      <c r="W398" s="132"/>
      <c r="X398" s="132"/>
      <c r="Y398" s="132"/>
      <c r="Z398" s="132"/>
      <c r="AA398" s="132"/>
      <c r="AB398" s="132"/>
      <c r="AC398" s="132"/>
      <c r="AD398" s="132"/>
      <c r="AE398" s="132"/>
      <c r="AF398" s="132"/>
      <c r="AG398" s="132"/>
      <c r="AH398" s="132"/>
      <c r="AI398" s="132"/>
      <c r="AJ398" s="132"/>
      <c r="AK398" s="132"/>
      <c r="AL398" s="132"/>
      <c r="AM398" s="132"/>
      <c r="AN398" s="132"/>
      <c r="AO398" s="132"/>
      <c r="AP398" s="132"/>
      <c r="AQ398" s="132"/>
      <c r="AR398" s="132"/>
      <c r="AS398" s="132"/>
      <c r="AT398" s="132"/>
      <c r="AU398" s="132"/>
      <c r="AV398" s="132"/>
      <c r="AW398" s="132"/>
      <c r="AX398" s="132"/>
      <c r="AY398" s="132"/>
      <c r="AZ398" s="132"/>
      <c r="BA398" s="132"/>
      <c r="BB398" s="132"/>
      <c r="BC398" s="132"/>
      <c r="BD398" s="132"/>
      <c r="BE398" s="132"/>
      <c r="BF398" s="132"/>
      <c r="BG398" s="132"/>
    </row>
    <row r="399" spans="1:59" s="131" customFormat="1" x14ac:dyDescent="0.25">
      <c r="A399" s="132"/>
      <c r="B399" s="132"/>
      <c r="C399" s="132"/>
      <c r="D399" s="132"/>
      <c r="E399" s="132"/>
      <c r="F399" s="132"/>
      <c r="G399" s="235"/>
      <c r="H399" s="235"/>
      <c r="I399" s="163"/>
      <c r="J399" s="132"/>
      <c r="K399" s="132"/>
      <c r="L399" s="132"/>
      <c r="M399" s="132"/>
      <c r="N399" s="132"/>
      <c r="O399" s="132"/>
      <c r="P399" s="132"/>
      <c r="Q399" s="132"/>
      <c r="R399" s="132"/>
      <c r="S399" s="132"/>
      <c r="T399" s="132"/>
      <c r="U399" s="132"/>
      <c r="V399" s="132"/>
      <c r="W399" s="132"/>
      <c r="X399" s="132"/>
      <c r="Y399" s="132"/>
      <c r="Z399" s="132"/>
      <c r="AA399" s="132"/>
      <c r="AB399" s="132"/>
      <c r="AC399" s="132"/>
      <c r="AD399" s="132"/>
      <c r="AE399" s="132"/>
      <c r="AF399" s="132"/>
      <c r="AG399" s="132"/>
      <c r="AH399" s="132"/>
      <c r="AI399" s="132"/>
      <c r="AJ399" s="132"/>
      <c r="AK399" s="132"/>
      <c r="AL399" s="132"/>
      <c r="AM399" s="132"/>
      <c r="AN399" s="132"/>
      <c r="AO399" s="132"/>
      <c r="AP399" s="132"/>
      <c r="AQ399" s="132"/>
      <c r="AR399" s="132"/>
      <c r="AS399" s="132"/>
      <c r="AT399" s="132"/>
      <c r="AU399" s="132"/>
      <c r="AV399" s="132"/>
      <c r="AW399" s="132"/>
      <c r="AX399" s="132"/>
      <c r="AY399" s="132"/>
      <c r="AZ399" s="132"/>
      <c r="BA399" s="132"/>
      <c r="BB399" s="132"/>
      <c r="BC399" s="132"/>
      <c r="BD399" s="132"/>
      <c r="BE399" s="132"/>
      <c r="BF399" s="132"/>
      <c r="BG399" s="132"/>
    </row>
    <row r="400" spans="1:59" s="131" customFormat="1" x14ac:dyDescent="0.25">
      <c r="A400" s="132"/>
      <c r="B400" s="132"/>
      <c r="C400" s="132"/>
      <c r="D400" s="132"/>
      <c r="E400" s="132"/>
      <c r="F400" s="132"/>
      <c r="G400" s="235"/>
      <c r="H400" s="235"/>
      <c r="I400" s="163"/>
      <c r="J400" s="132"/>
      <c r="K400" s="132"/>
      <c r="L400" s="132"/>
      <c r="M400" s="132"/>
      <c r="N400" s="132"/>
      <c r="O400" s="132"/>
      <c r="P400" s="132"/>
      <c r="Q400" s="132"/>
      <c r="R400" s="132"/>
      <c r="S400" s="132"/>
      <c r="T400" s="132"/>
      <c r="U400" s="132"/>
      <c r="V400" s="132"/>
      <c r="W400" s="132"/>
      <c r="X400" s="132"/>
      <c r="Y400" s="132"/>
      <c r="Z400" s="132"/>
      <c r="AA400" s="132"/>
      <c r="AB400" s="132"/>
      <c r="AC400" s="132"/>
      <c r="AD400" s="132"/>
      <c r="AE400" s="132"/>
      <c r="AF400" s="132"/>
      <c r="AG400" s="132"/>
      <c r="AH400" s="132"/>
      <c r="AI400" s="132"/>
      <c r="AJ400" s="132"/>
      <c r="AK400" s="132"/>
      <c r="AL400" s="132"/>
      <c r="AM400" s="132"/>
      <c r="AN400" s="132"/>
      <c r="AO400" s="132"/>
      <c r="AP400" s="132"/>
      <c r="AQ400" s="132"/>
      <c r="AR400" s="132"/>
      <c r="AS400" s="132"/>
      <c r="AT400" s="132"/>
      <c r="AU400" s="132"/>
      <c r="AV400" s="132"/>
      <c r="AW400" s="132"/>
      <c r="AX400" s="132"/>
      <c r="AY400" s="132"/>
      <c r="AZ400" s="132"/>
      <c r="BA400" s="132"/>
      <c r="BB400" s="132"/>
      <c r="BC400" s="132"/>
      <c r="BD400" s="132"/>
      <c r="BE400" s="132"/>
      <c r="BF400" s="132"/>
      <c r="BG400" s="132"/>
    </row>
    <row r="719" spans="2:2" x14ac:dyDescent="0.25">
      <c r="B719" s="164"/>
    </row>
  </sheetData>
  <mergeCells count="7">
    <mergeCell ref="D256:F256"/>
    <mergeCell ref="B235:D235"/>
    <mergeCell ref="A2:F2"/>
    <mergeCell ref="A3:F3"/>
    <mergeCell ref="B4:F4"/>
    <mergeCell ref="B6:F6"/>
    <mergeCell ref="D7:F7"/>
  </mergeCells>
  <printOptions horizontalCentered="1"/>
  <pageMargins left="0.39370078740157483" right="0.39370078740157483" top="0.59055118110236227" bottom="0.59055118110236227" header="0" footer="0.39370078740157483"/>
  <pageSetup fitToHeight="0" orientation="portrait" r:id="rId1"/>
  <headerFooter alignWithMargins="0">
    <oddFooter>&amp;C&amp;"Arial Narrow,Normal"&amp;7"Este programa es público, ajeno a cualquier partido político.  Queda prohibido el uso para fines distintos a los establecidos en el programa"&amp;R&amp;"Arial Narrow,Negrita"&amp;7Página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syncVertical="1" syncRef="A13" transitionEvaluation="1">
    <pageSetUpPr fitToPage="1"/>
  </sheetPr>
  <dimension ref="A1:H85"/>
  <sheetViews>
    <sheetView showGridLines="0" view="pageBreakPreview" topLeftCell="A13" zoomScaleNormal="100" zoomScaleSheetLayoutView="100" workbookViewId="0">
      <selection activeCell="J48" sqref="J48"/>
    </sheetView>
  </sheetViews>
  <sheetFormatPr baseColWidth="10" defaultColWidth="14.6640625" defaultRowHeight="15.75" x14ac:dyDescent="0.25"/>
  <cols>
    <col min="1" max="1" width="3.83203125" style="6" customWidth="1"/>
    <col min="2" max="2" width="14.6640625" style="6"/>
    <col min="3" max="3" width="11" style="6" customWidth="1"/>
    <col min="4" max="4" width="23.5" style="6" customWidth="1"/>
    <col min="5" max="5" width="17.6640625" style="6" customWidth="1"/>
    <col min="6" max="6" width="14.5" style="6" customWidth="1"/>
    <col min="7" max="7" width="23.83203125" style="6" customWidth="1"/>
    <col min="8" max="8" width="3.83203125" style="6" customWidth="1"/>
    <col min="9" max="16384" width="14.6640625" style="6"/>
  </cols>
  <sheetData>
    <row r="1" spans="1:8" s="4" customFormat="1" x14ac:dyDescent="0.25">
      <c r="A1" s="88"/>
      <c r="B1" s="89"/>
      <c r="C1" s="89"/>
      <c r="D1" s="89"/>
      <c r="E1" s="89"/>
      <c r="F1" s="89"/>
      <c r="G1" s="89"/>
      <c r="H1" s="90"/>
    </row>
    <row r="2" spans="1:8" s="4" customFormat="1" ht="23.25" x14ac:dyDescent="0.35">
      <c r="A2" s="91"/>
      <c r="C2" s="263" t="s">
        <v>1</v>
      </c>
      <c r="D2" s="263"/>
      <c r="E2" s="263"/>
      <c r="F2" s="263"/>
      <c r="G2" s="263"/>
      <c r="H2" s="5"/>
    </row>
    <row r="3" spans="1:8" s="4" customFormat="1" x14ac:dyDescent="0.25">
      <c r="A3" s="91"/>
      <c r="C3" s="262" t="s">
        <v>72</v>
      </c>
      <c r="D3" s="262"/>
      <c r="E3" s="262"/>
      <c r="F3" s="262"/>
      <c r="G3" s="262"/>
      <c r="H3" s="5"/>
    </row>
    <row r="4" spans="1:8" s="4" customFormat="1" x14ac:dyDescent="0.25">
      <c r="A4" s="91"/>
      <c r="H4" s="92"/>
    </row>
    <row r="5" spans="1:8" s="4" customFormat="1" x14ac:dyDescent="0.25">
      <c r="A5" s="91"/>
      <c r="C5" s="261" t="s">
        <v>73</v>
      </c>
      <c r="D5" s="261"/>
      <c r="E5" s="261"/>
      <c r="F5" s="261"/>
      <c r="G5" s="261"/>
      <c r="H5" s="86"/>
    </row>
    <row r="6" spans="1:8" s="4" customFormat="1" x14ac:dyDescent="0.25">
      <c r="A6" s="91"/>
      <c r="C6" s="262" t="s">
        <v>74</v>
      </c>
      <c r="D6" s="262"/>
      <c r="E6" s="262"/>
      <c r="F6" s="262"/>
      <c r="G6" s="262"/>
      <c r="H6" s="92"/>
    </row>
    <row r="7" spans="1:8" s="4" customFormat="1" x14ac:dyDescent="0.25">
      <c r="A7" s="91"/>
      <c r="H7" s="92"/>
    </row>
    <row r="8" spans="1:8" s="4" customFormat="1" x14ac:dyDescent="0.25">
      <c r="A8" s="93"/>
      <c r="B8" s="94" t="s">
        <v>75</v>
      </c>
      <c r="C8" s="7"/>
      <c r="D8" s="7"/>
      <c r="E8" s="7"/>
      <c r="F8" s="7"/>
      <c r="G8" s="7"/>
      <c r="H8" s="95"/>
    </row>
    <row r="9" spans="1:8" s="4" customFormat="1" ht="30" customHeight="1" x14ac:dyDescent="0.25">
      <c r="A9" s="93"/>
      <c r="B9" s="264" t="s">
        <v>76</v>
      </c>
      <c r="C9" s="264"/>
      <c r="D9" s="265" t="e">
        <f>+#REF!</f>
        <v>#REF!</v>
      </c>
      <c r="E9" s="265"/>
      <c r="F9" s="265"/>
      <c r="G9" s="265"/>
      <c r="H9" s="95"/>
    </row>
    <row r="10" spans="1:8" s="4" customFormat="1" x14ac:dyDescent="0.25">
      <c r="A10" s="93"/>
      <c r="B10" s="96" t="s">
        <v>77</v>
      </c>
      <c r="C10" s="7"/>
      <c r="D10" s="8" t="e">
        <f>+#REF!</f>
        <v>#REF!</v>
      </c>
      <c r="E10" s="8"/>
      <c r="F10" s="8"/>
      <c r="G10" s="8"/>
      <c r="H10" s="95"/>
    </row>
    <row r="11" spans="1:8" s="4" customFormat="1" x14ac:dyDescent="0.25">
      <c r="A11" s="93"/>
      <c r="B11" s="96" t="s">
        <v>3</v>
      </c>
      <c r="C11" s="8"/>
      <c r="D11" s="8" t="e">
        <f>+#REF!</f>
        <v>#REF!</v>
      </c>
      <c r="E11" s="8"/>
      <c r="F11" s="96" t="s">
        <v>78</v>
      </c>
      <c r="G11" s="97" t="s">
        <v>10</v>
      </c>
      <c r="H11" s="95"/>
    </row>
    <row r="12" spans="1:8" s="4" customFormat="1" x14ac:dyDescent="0.25">
      <c r="A12" s="93"/>
      <c r="B12" s="96" t="s">
        <v>79</v>
      </c>
      <c r="C12" s="7"/>
      <c r="D12" s="7"/>
      <c r="E12" s="7"/>
      <c r="F12" s="7"/>
      <c r="G12" s="7"/>
      <c r="H12" s="95"/>
    </row>
    <row r="13" spans="1:8" s="4" customFormat="1" x14ac:dyDescent="0.25">
      <c r="A13" s="93"/>
      <c r="B13" s="8"/>
      <c r="C13" s="8"/>
      <c r="D13" s="8" t="s">
        <v>80</v>
      </c>
      <c r="E13" s="8"/>
      <c r="F13" s="8"/>
      <c r="G13" s="8"/>
      <c r="H13" s="95"/>
    </row>
    <row r="14" spans="1:8" s="4" customFormat="1" x14ac:dyDescent="0.25">
      <c r="A14" s="93"/>
      <c r="B14" s="8"/>
      <c r="C14" s="8"/>
      <c r="D14" s="8"/>
      <c r="E14" s="8"/>
      <c r="F14" s="8"/>
      <c r="G14" s="8"/>
      <c r="H14" s="95"/>
    </row>
    <row r="15" spans="1:8" s="4" customFormat="1" ht="11.25" customHeight="1" x14ac:dyDescent="0.25">
      <c r="A15" s="93"/>
      <c r="B15" s="7"/>
      <c r="C15" s="7"/>
      <c r="D15" s="7"/>
      <c r="E15" s="7"/>
      <c r="F15" s="7"/>
      <c r="G15" s="7"/>
      <c r="H15" s="95"/>
    </row>
    <row r="16" spans="1:8" s="4" customFormat="1" x14ac:dyDescent="0.25">
      <c r="A16" s="93"/>
      <c r="B16" s="96" t="s">
        <v>81</v>
      </c>
      <c r="C16" s="7"/>
      <c r="D16" s="7"/>
      <c r="E16" s="7"/>
      <c r="F16" s="7"/>
      <c r="G16" s="7"/>
      <c r="H16" s="95"/>
    </row>
    <row r="17" spans="1:8" s="4" customFormat="1" ht="12.75" customHeight="1" x14ac:dyDescent="0.25">
      <c r="A17" s="93"/>
      <c r="B17" s="8"/>
      <c r="C17" s="8"/>
      <c r="D17" s="8" t="s">
        <v>111</v>
      </c>
      <c r="E17" s="8"/>
      <c r="F17" s="8"/>
      <c r="G17" s="8"/>
      <c r="H17" s="95"/>
    </row>
    <row r="18" spans="1:8" s="4" customFormat="1" x14ac:dyDescent="0.25">
      <c r="A18" s="93"/>
      <c r="B18" s="8"/>
      <c r="C18" s="8"/>
      <c r="D18" s="8"/>
      <c r="E18" s="8"/>
      <c r="F18" s="8"/>
      <c r="G18" s="8"/>
      <c r="H18" s="95"/>
    </row>
    <row r="19" spans="1:8" s="4" customFormat="1" x14ac:dyDescent="0.25">
      <c r="A19" s="93"/>
      <c r="B19" s="7"/>
      <c r="C19" s="7"/>
      <c r="D19" s="7"/>
      <c r="E19" s="7"/>
      <c r="F19" s="7"/>
      <c r="G19" s="7"/>
      <c r="H19" s="95"/>
    </row>
    <row r="20" spans="1:8" s="4" customFormat="1" x14ac:dyDescent="0.25">
      <c r="A20" s="93"/>
      <c r="B20" s="96" t="s">
        <v>82</v>
      </c>
      <c r="C20" s="7"/>
      <c r="D20" s="97"/>
      <c r="E20" s="96" t="s">
        <v>83</v>
      </c>
      <c r="F20" s="7"/>
      <c r="G20" s="97"/>
      <c r="H20" s="95"/>
    </row>
    <row r="21" spans="1:8" s="4" customFormat="1" x14ac:dyDescent="0.25">
      <c r="A21" s="93"/>
      <c r="B21" s="96" t="s">
        <v>84</v>
      </c>
      <c r="C21" s="7"/>
      <c r="D21" s="8"/>
      <c r="E21" s="96" t="s">
        <v>85</v>
      </c>
      <c r="F21" s="7"/>
      <c r="G21" s="97">
        <v>1</v>
      </c>
      <c r="H21" s="95"/>
    </row>
    <row r="22" spans="1:8" s="4" customFormat="1" x14ac:dyDescent="0.25">
      <c r="A22" s="93"/>
      <c r="B22" s="96" t="s">
        <v>86</v>
      </c>
      <c r="C22" s="7"/>
      <c r="D22" s="7"/>
      <c r="E22" s="8"/>
      <c r="F22" s="8" t="s">
        <v>87</v>
      </c>
      <c r="G22" s="8"/>
      <c r="H22" s="95"/>
    </row>
    <row r="23" spans="1:8" s="4" customFormat="1" x14ac:dyDescent="0.25">
      <c r="A23" s="93"/>
      <c r="B23" s="96" t="s">
        <v>88</v>
      </c>
      <c r="C23" s="7"/>
      <c r="D23" s="7"/>
      <c r="E23" s="7"/>
      <c r="F23" s="7"/>
      <c r="G23" s="7"/>
      <c r="H23" s="95"/>
    </row>
    <row r="24" spans="1:8" s="4" customFormat="1" x14ac:dyDescent="0.25">
      <c r="A24" s="93"/>
      <c r="B24" s="96" t="s">
        <v>89</v>
      </c>
      <c r="C24" s="7"/>
      <c r="D24" s="7"/>
      <c r="E24" s="9"/>
      <c r="F24" s="98">
        <f>1</f>
        <v>1</v>
      </c>
      <c r="G24" s="8" t="s">
        <v>90</v>
      </c>
      <c r="H24" s="95"/>
    </row>
    <row r="25" spans="1:8" s="4" customFormat="1" x14ac:dyDescent="0.25">
      <c r="A25" s="93"/>
      <c r="B25" s="96" t="s">
        <v>91</v>
      </c>
      <c r="C25" s="7"/>
      <c r="D25" s="7"/>
      <c r="E25" s="8"/>
      <c r="F25" s="99" t="e">
        <f>+#REF!</f>
        <v>#REF!</v>
      </c>
      <c r="G25" s="8" t="s">
        <v>92</v>
      </c>
      <c r="H25" s="95"/>
    </row>
    <row r="26" spans="1:8" s="4" customFormat="1" x14ac:dyDescent="0.25">
      <c r="A26" s="93"/>
      <c r="B26" s="96" t="s">
        <v>93</v>
      </c>
      <c r="C26" s="7"/>
      <c r="D26" s="7"/>
      <c r="E26" s="100"/>
      <c r="F26" s="8" t="s">
        <v>9</v>
      </c>
      <c r="G26" s="8"/>
      <c r="H26" s="95"/>
    </row>
    <row r="27" spans="1:8" s="4" customFormat="1" x14ac:dyDescent="0.25">
      <c r="A27" s="93"/>
      <c r="B27" s="96" t="s">
        <v>94</v>
      </c>
      <c r="C27" s="7"/>
      <c r="D27" s="7"/>
      <c r="E27" s="7"/>
      <c r="F27" s="7"/>
      <c r="G27" s="7"/>
      <c r="H27" s="95"/>
    </row>
    <row r="28" spans="1:8" s="4" customFormat="1" x14ac:dyDescent="0.25">
      <c r="A28" s="93"/>
      <c r="B28" s="101"/>
      <c r="C28" s="8"/>
      <c r="D28" s="102" t="e">
        <f>532/F25</f>
        <v>#REF!</v>
      </c>
      <c r="E28" s="8" t="s">
        <v>95</v>
      </c>
      <c r="F28" s="8"/>
      <c r="G28" s="8"/>
      <c r="H28" s="95"/>
    </row>
    <row r="29" spans="1:8" s="4" customFormat="1" x14ac:dyDescent="0.25">
      <c r="A29" s="93"/>
      <c r="B29" s="8"/>
      <c r="C29" s="8"/>
      <c r="D29" s="8"/>
      <c r="E29" s="8"/>
      <c r="F29" s="8"/>
      <c r="G29" s="8"/>
      <c r="H29" s="95"/>
    </row>
    <row r="30" spans="1:8" s="4" customFormat="1" x14ac:dyDescent="0.25">
      <c r="A30" s="93"/>
      <c r="B30" s="96" t="s">
        <v>96</v>
      </c>
      <c r="C30" s="7"/>
      <c r="D30" s="7"/>
      <c r="E30" s="100"/>
      <c r="F30" s="8" t="s">
        <v>97</v>
      </c>
      <c r="G30" s="8"/>
      <c r="H30" s="95"/>
    </row>
    <row r="31" spans="1:8" s="4" customFormat="1" x14ac:dyDescent="0.25">
      <c r="A31" s="93"/>
      <c r="B31" s="96" t="s">
        <v>98</v>
      </c>
      <c r="C31" s="7"/>
      <c r="D31" s="68" t="s">
        <v>99</v>
      </c>
      <c r="E31" s="97"/>
      <c r="F31" s="87" t="s">
        <v>100</v>
      </c>
      <c r="G31" s="97" t="s">
        <v>101</v>
      </c>
      <c r="H31" s="95"/>
    </row>
    <row r="32" spans="1:8" s="4" customFormat="1" x14ac:dyDescent="0.25">
      <c r="A32" s="93"/>
      <c r="B32" s="96" t="s">
        <v>102</v>
      </c>
      <c r="C32" s="7"/>
      <c r="D32" s="7"/>
      <c r="E32" s="7"/>
      <c r="F32" s="7"/>
      <c r="G32" s="7"/>
      <c r="H32" s="95"/>
    </row>
    <row r="33" spans="1:8" s="4" customFormat="1" x14ac:dyDescent="0.25">
      <c r="A33" s="93"/>
      <c r="B33" s="96" t="s">
        <v>103</v>
      </c>
      <c r="C33" s="8"/>
      <c r="D33" s="8" t="s">
        <v>100</v>
      </c>
      <c r="E33" s="8"/>
      <c r="F33" s="8"/>
      <c r="G33" s="7"/>
      <c r="H33" s="95"/>
    </row>
    <row r="34" spans="1:8" s="4" customFormat="1" x14ac:dyDescent="0.25">
      <c r="A34" s="93"/>
      <c r="B34" s="96" t="s">
        <v>98</v>
      </c>
      <c r="C34" s="7"/>
      <c r="D34" s="8" t="s">
        <v>100</v>
      </c>
      <c r="E34" s="8"/>
      <c r="F34" s="8"/>
      <c r="G34" s="7"/>
      <c r="H34" s="95"/>
    </row>
    <row r="35" spans="1:8" s="4" customFormat="1" ht="16.5" customHeight="1" x14ac:dyDescent="0.25">
      <c r="A35" s="93"/>
      <c r="B35" s="96" t="s">
        <v>104</v>
      </c>
      <c r="C35" s="7"/>
      <c r="D35" s="8" t="s">
        <v>11</v>
      </c>
      <c r="E35" s="8"/>
      <c r="F35" s="8"/>
      <c r="G35" s="7"/>
      <c r="H35" s="95"/>
    </row>
    <row r="36" spans="1:8" s="4" customFormat="1" x14ac:dyDescent="0.25">
      <c r="A36" s="93"/>
      <c r="B36" s="7"/>
      <c r="C36" s="7"/>
      <c r="D36" s="7"/>
      <c r="E36" s="7"/>
      <c r="F36" s="7"/>
      <c r="G36" s="7"/>
      <c r="H36" s="95"/>
    </row>
    <row r="37" spans="1:8" s="4" customFormat="1" x14ac:dyDescent="0.25">
      <c r="A37" s="93"/>
      <c r="B37" s="94" t="s">
        <v>105</v>
      </c>
      <c r="C37" s="7"/>
      <c r="D37" s="7"/>
      <c r="E37" s="7"/>
      <c r="F37" s="7"/>
      <c r="G37" s="7"/>
      <c r="H37" s="95"/>
    </row>
    <row r="38" spans="1:8" s="4" customFormat="1" x14ac:dyDescent="0.25">
      <c r="A38" s="93"/>
      <c r="B38" s="96" t="s">
        <v>106</v>
      </c>
      <c r="C38" s="7"/>
      <c r="D38" s="7"/>
      <c r="E38" s="7"/>
      <c r="F38" s="7"/>
      <c r="G38" s="7"/>
      <c r="H38" s="95"/>
    </row>
    <row r="39" spans="1:8" s="4" customFormat="1" x14ac:dyDescent="0.25">
      <c r="A39" s="93"/>
      <c r="B39" s="96" t="s">
        <v>107</v>
      </c>
      <c r="C39" s="7"/>
      <c r="D39" s="103" t="e">
        <f>F25</f>
        <v>#REF!</v>
      </c>
      <c r="E39" s="96" t="s">
        <v>108</v>
      </c>
      <c r="F39" s="8"/>
      <c r="G39" s="96" t="s">
        <v>108</v>
      </c>
      <c r="H39" s="95"/>
    </row>
    <row r="40" spans="1:8" s="4" customFormat="1" x14ac:dyDescent="0.25">
      <c r="A40" s="93"/>
      <c r="B40" s="96" t="s">
        <v>90</v>
      </c>
      <c r="C40" s="7"/>
      <c r="D40" s="103" t="e">
        <f>+#REF!</f>
        <v>#REF!</v>
      </c>
      <c r="E40" s="7"/>
      <c r="F40" s="7"/>
      <c r="G40" s="7"/>
      <c r="H40" s="95"/>
    </row>
    <row r="41" spans="1:8" s="4" customFormat="1" x14ac:dyDescent="0.25">
      <c r="A41" s="93"/>
      <c r="B41" s="96" t="s">
        <v>109</v>
      </c>
      <c r="C41" s="7"/>
      <c r="D41" s="7"/>
      <c r="E41" s="9"/>
      <c r="F41" s="9" t="s">
        <v>112</v>
      </c>
      <c r="G41" s="8"/>
      <c r="H41" s="95"/>
    </row>
    <row r="42" spans="1:8" s="4" customFormat="1" x14ac:dyDescent="0.25">
      <c r="A42" s="93"/>
      <c r="B42" s="8"/>
      <c r="C42" s="8" t="s">
        <v>110</v>
      </c>
      <c r="D42" s="8"/>
      <c r="E42" s="8"/>
      <c r="F42" s="8"/>
      <c r="G42" s="8"/>
      <c r="H42" s="95"/>
    </row>
    <row r="43" spans="1:8" s="4" customFormat="1" x14ac:dyDescent="0.25">
      <c r="A43" s="93"/>
      <c r="B43" s="7"/>
      <c r="C43" s="7"/>
      <c r="D43" s="7"/>
      <c r="E43" s="7"/>
      <c r="F43" s="7"/>
      <c r="G43" s="7"/>
      <c r="H43" s="95"/>
    </row>
    <row r="44" spans="1:8" s="4" customFormat="1" ht="16.5" thickBot="1" x14ac:dyDescent="0.3">
      <c r="A44" s="104"/>
      <c r="B44" s="105"/>
      <c r="C44" s="105"/>
      <c r="D44" s="105"/>
      <c r="E44" s="105"/>
      <c r="F44" s="105"/>
      <c r="G44" s="105"/>
      <c r="H44" s="106"/>
    </row>
    <row r="45" spans="1:8" s="4" customFormat="1" x14ac:dyDescent="0.25"/>
    <row r="46" spans="1:8" s="4" customFormat="1" x14ac:dyDescent="0.25"/>
    <row r="47" spans="1:8" s="4" customFormat="1" x14ac:dyDescent="0.25"/>
    <row r="48" spans="1:8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  <row r="58" s="4" customFormat="1" x14ac:dyDescent="0.25"/>
    <row r="59" s="4" customFormat="1" x14ac:dyDescent="0.25"/>
    <row r="60" s="4" customFormat="1" x14ac:dyDescent="0.25"/>
    <row r="61" s="4" customFormat="1" x14ac:dyDescent="0.25"/>
    <row r="62" s="4" customFormat="1" x14ac:dyDescent="0.25"/>
    <row r="63" s="4" customFormat="1" x14ac:dyDescent="0.25"/>
    <row r="64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  <row r="72" s="4" customFormat="1" x14ac:dyDescent="0.25"/>
    <row r="73" s="4" customFormat="1" x14ac:dyDescent="0.25"/>
    <row r="74" s="4" customFormat="1" x14ac:dyDescent="0.25"/>
    <row r="75" s="4" customFormat="1" x14ac:dyDescent="0.25"/>
    <row r="76" s="4" customFormat="1" x14ac:dyDescent="0.25"/>
    <row r="77" s="4" customFormat="1" x14ac:dyDescent="0.25"/>
    <row r="78" s="4" customFormat="1" x14ac:dyDescent="0.25"/>
    <row r="79" s="4" customFormat="1" x14ac:dyDescent="0.25"/>
    <row r="80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</sheetData>
  <mergeCells count="6">
    <mergeCell ref="C2:G2"/>
    <mergeCell ref="C3:G3"/>
    <mergeCell ref="C5:G5"/>
    <mergeCell ref="C6:G6"/>
    <mergeCell ref="B9:C9"/>
    <mergeCell ref="D9:G9"/>
  </mergeCells>
  <printOptions horizontalCentered="1" verticalCentered="1"/>
  <pageMargins left="0.51181102362204722" right="0.51181102362204722" top="0.70866141732283472" bottom="0.70866141732283472" header="0" footer="0.39370078740157483"/>
  <pageSetup scale="91" orientation="portrait" r:id="rId1"/>
  <headerFooter alignWithMargins="0">
    <oddFooter>&amp;C&amp;"Arial Narrow,Normal""Este programa es público, ajeno a cualquier partido político.  Queda prohibido el uso para fines distintos a los establecidos en el programa"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14</vt:i4>
      </vt:variant>
    </vt:vector>
  </HeadingPairs>
  <TitlesOfParts>
    <vt:vector size="18" baseType="lpstr">
      <vt:lpstr>DESGLOSE</vt:lpstr>
      <vt:lpstr>Catálogo de Conceptos </vt:lpstr>
      <vt:lpstr>San José del Refugio </vt:lpstr>
      <vt:lpstr>Inf. Tec. Alcantarillado</vt:lpstr>
      <vt:lpstr>'San José del Refugio '!\a</vt:lpstr>
      <vt:lpstr>'San José del Refugio '!\A_</vt:lpstr>
      <vt:lpstr>'San José del Refugio '!\z</vt:lpstr>
      <vt:lpstr>'Catálogo de Conceptos '!Área_de_impresión</vt:lpstr>
      <vt:lpstr>'Inf. Tec. Alcantarillado'!Área_de_impresión</vt:lpstr>
      <vt:lpstr>'San José del Refugio '!Área_de_impresión</vt:lpstr>
      <vt:lpstr>'San José del Refugio '!ES</vt:lpstr>
      <vt:lpstr>'Catálogo de Conceptos '!Imprimir_área_IM</vt:lpstr>
      <vt:lpstr>'Inf. Tec. Alcantarillado'!Imprimir_área_IM</vt:lpstr>
      <vt:lpstr>'San José del Refugio '!Imprimir_área_IM</vt:lpstr>
      <vt:lpstr>'Catálogo de Conceptos '!Imprimir_títulos_IM</vt:lpstr>
      <vt:lpstr>'San José del Refugio '!Imprimir_títulos_IM</vt:lpstr>
      <vt:lpstr>'Catálogo de Conceptos '!Títulos_a_imprimir</vt:lpstr>
      <vt:lpstr>'San José del Refugio '!Títulos_a_imprimir</vt:lpstr>
    </vt:vector>
  </TitlesOfParts>
  <Company>Acer 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 Costos y Presupuestos</dc:creator>
  <cp:lastModifiedBy>COSTOS</cp:lastModifiedBy>
  <cp:lastPrinted>2026-05-28T18:13:35Z</cp:lastPrinted>
  <dcterms:created xsi:type="dcterms:W3CDTF">2001-02-22T23:14:28Z</dcterms:created>
  <dcterms:modified xsi:type="dcterms:W3CDTF">2026-07-01T20:01:04Z</dcterms:modified>
</cp:coreProperties>
</file>